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comments12.xml" ContentType="application/vnd.openxmlformats-officedocument.spreadsheetml.comments+xml"/>
  <Override PartName="/xl/threadedComments/threadedComment12.xml" ContentType="application/vnd.ms-excel.threadedcomments+xml"/>
  <Override PartName="/xl/comments13.xml" ContentType="application/vnd.openxmlformats-officedocument.spreadsheetml.comments+xml"/>
  <Override PartName="/xl/threadedComments/threadedComment13.xml" ContentType="application/vnd.ms-excel.threadedcomments+xml"/>
  <Override PartName="/xl/comments14.xml" ContentType="application/vnd.openxmlformats-officedocument.spreadsheetml.comments+xml"/>
  <Override PartName="/xl/threadedComments/threadedComment14.xml" ContentType="application/vnd.ms-excel.threadedcomments+xml"/>
  <Override PartName="/xl/comments15.xml" ContentType="application/vnd.openxmlformats-officedocument.spreadsheetml.comments+xml"/>
  <Override PartName="/xl/threadedComments/threadedComment15.xml" ContentType="application/vnd.ms-excel.threadedcomments+xml"/>
  <Override PartName="/xl/comments16.xml" ContentType="application/vnd.openxmlformats-officedocument.spreadsheetml.comments+xml"/>
  <Override PartName="/xl/threadedComments/threadedComment16.xml" ContentType="application/vnd.ms-excel.threadedcomments+xml"/>
  <Override PartName="/xl/comments17.xml" ContentType="application/vnd.openxmlformats-officedocument.spreadsheetml.comments+xml"/>
  <Override PartName="/xl/threadedComments/threadedComment17.xml" ContentType="application/vnd.ms-excel.threadedcomments+xml"/>
  <Override PartName="/xl/comments18.xml" ContentType="application/vnd.openxmlformats-officedocument.spreadsheetml.comments+xml"/>
  <Override PartName="/xl/threadedComments/threadedComment18.xml" ContentType="application/vnd.ms-excel.threadedcomments+xml"/>
  <Override PartName="/xl/comments19.xml" ContentType="application/vnd.openxmlformats-officedocument.spreadsheetml.comments+xml"/>
  <Override PartName="/xl/threadedComments/threadedComment19.xml" ContentType="application/vnd.ms-excel.threadedcomments+xml"/>
  <Override PartName="/xl/comments20.xml" ContentType="application/vnd.openxmlformats-officedocument.spreadsheetml.comments+xml"/>
  <Override PartName="/xl/threadedComments/threadedComment20.xml" ContentType="application/vnd.ms-excel.threadedcomments+xml"/>
  <Override PartName="/xl/comments21.xml" ContentType="application/vnd.openxmlformats-officedocument.spreadsheetml.comments+xml"/>
  <Override PartName="/xl/threadedComments/threadedComment21.xml" ContentType="application/vnd.ms-excel.threadedcomments+xml"/>
  <Override PartName="/xl/comments22.xml" ContentType="application/vnd.openxmlformats-officedocument.spreadsheetml.comments+xml"/>
  <Override PartName="/xl/threadedComments/threadedComment2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Rates\Department - Rates (General)\Individual Folders\Alan\"/>
    </mc:Choice>
  </mc:AlternateContent>
  <xr:revisionPtr revIDLastSave="0" documentId="8_{F040648F-CF4F-4FD0-A27F-5EE2D25D19FE}" xr6:coauthVersionLast="47" xr6:coauthVersionMax="47" xr10:uidLastSave="{00000000-0000-0000-0000-000000000000}"/>
  <bookViews>
    <workbookView xWindow="-57720" yWindow="-120" windowWidth="29040" windowHeight="15840" firstSheet="4" activeTab="21" xr2:uid="{EFAA26A9-3F3A-4D86-82DC-F67FCBF3506A}"/>
  </bookViews>
  <sheets>
    <sheet name="BKD" sheetId="1" r:id="rId1"/>
    <sheet name="BAR" sheetId="2" r:id="rId2"/>
    <sheet name="BG" sheetId="3" r:id="rId3"/>
    <sheet name="CH" sheetId="4" r:id="rId4"/>
    <sheet name="DIX" sheetId="5" r:id="rId5"/>
    <sheet name="DOM" sheetId="6" r:id="rId6"/>
    <sheet name="ELA" sheetId="7" r:id="rId7"/>
    <sheet name="HR" sheetId="8" r:id="rId8"/>
    <sheet name="KRV" sheetId="9" r:id="rId9"/>
    <sheet name="LIV" sheetId="10" r:id="rId10"/>
    <sheet name="LAS" sheetId="11" r:id="rId11"/>
    <sheet name="LAR" sheetId="12" r:id="rId12"/>
    <sheet name="PVP" sheetId="13" r:id="rId13"/>
    <sheet name="MRL" sheetId="14" r:id="rId14"/>
    <sheet name="ORO" sheetId="15" r:id="rId15"/>
    <sheet name="SVR" sheetId="16" r:id="rId16"/>
    <sheet name="SEL" sheetId="17" r:id="rId17"/>
    <sheet name="STK" sheetId="18" r:id="rId18"/>
    <sheet name="TRV" sheetId="19" r:id="rId19"/>
    <sheet name="VIS" sheetId="20" r:id="rId20"/>
    <sheet name="WLK" sheetId="21" r:id="rId21"/>
    <sheet name="WIL" sheetId="22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xlnm._FilterDatabase" localSheetId="1" hidden="1">BAR!$A$1:$K$51</definedName>
    <definedName name="_xlnm._FilterDatabase" localSheetId="2" hidden="1">BG!$A$1:$K$51</definedName>
    <definedName name="_xlnm._FilterDatabase" localSheetId="0" hidden="1">BKD!$A$1:$K$51</definedName>
    <definedName name="_xlnm._FilterDatabase" localSheetId="3" hidden="1">CH!$A$1:$K$51</definedName>
    <definedName name="_xlnm._FilterDatabase" localSheetId="4" hidden="1">DIX!$A$1:$K$51</definedName>
    <definedName name="_xlnm._FilterDatabase" localSheetId="5" hidden="1">DOM!$A$1:$K$51</definedName>
    <definedName name="_xlnm._FilterDatabase" localSheetId="6" hidden="1">ELA!$A$1:$K$51</definedName>
    <definedName name="_xlnm._FilterDatabase" localSheetId="7" hidden="1">HR!$A$1:$K$51</definedName>
    <definedName name="_xlnm._FilterDatabase" localSheetId="8" hidden="1">KRV!$A$1:$K$51</definedName>
    <definedName name="_xlnm._FilterDatabase" localSheetId="11" hidden="1">LAR!$A$1:$K$52</definedName>
    <definedName name="_xlnm._FilterDatabase" localSheetId="10" hidden="1">LAS!$A$1:$K$51</definedName>
    <definedName name="_xlnm._FilterDatabase" localSheetId="9" hidden="1">LIV!$A$1:$K$51</definedName>
    <definedName name="_xlnm._FilterDatabase" localSheetId="13" hidden="1">MRL!$A$1:$K$51</definedName>
    <definedName name="_xlnm._FilterDatabase" localSheetId="14" hidden="1">ORO!$A$1:$K$51</definedName>
    <definedName name="_xlnm._FilterDatabase" localSheetId="12" hidden="1">PVP!$A$1:$K$51</definedName>
    <definedName name="_xlnm._FilterDatabase" localSheetId="16" hidden="1">SEL!$A$1:$K$53</definedName>
    <definedName name="_xlnm._FilterDatabase" localSheetId="17" hidden="1">STK!$A$1:$K$51</definedName>
    <definedName name="_xlnm._FilterDatabase" localSheetId="15" hidden="1">SVR!$A$1:$K$51</definedName>
    <definedName name="_xlnm._FilterDatabase" localSheetId="18" hidden="1">TRV!$A$1:$K$51</definedName>
    <definedName name="_xlnm._FilterDatabase" localSheetId="19" hidden="1">VIS!$A$1:$K$51</definedName>
    <definedName name="_xlnm._FilterDatabase" localSheetId="21" hidden="1">WIL!$A$1:$K$51</definedName>
    <definedName name="_xlnm._FilterDatabase" localSheetId="20" hidden="1">WLK!$A$1:$K$51</definedName>
    <definedName name="CAP" localSheetId="1">#REF!</definedName>
    <definedName name="CAP" localSheetId="2">#REF!</definedName>
    <definedName name="CAP" localSheetId="3">#REF!</definedName>
    <definedName name="CAP" localSheetId="4">#REF!</definedName>
    <definedName name="CAP" localSheetId="5">#REF!</definedName>
    <definedName name="CAP" localSheetId="6">#REF!</definedName>
    <definedName name="CAP" localSheetId="7">#REF!</definedName>
    <definedName name="CAP" localSheetId="8">#REF!</definedName>
    <definedName name="CAP" localSheetId="11">#REF!</definedName>
    <definedName name="CAP" localSheetId="10">#REF!</definedName>
    <definedName name="CAP" localSheetId="9">#REF!</definedName>
    <definedName name="CAP" localSheetId="13">#REF!</definedName>
    <definedName name="CAP" localSheetId="14">#REF!</definedName>
    <definedName name="CAP" localSheetId="12">#REF!</definedName>
    <definedName name="CAP" localSheetId="16">#REF!</definedName>
    <definedName name="CAP" localSheetId="17">#REF!</definedName>
    <definedName name="CAP" localSheetId="15">#REF!</definedName>
    <definedName name="CAP" localSheetId="18">#REF!</definedName>
    <definedName name="CAP" localSheetId="19">#REF!</definedName>
    <definedName name="CAP" localSheetId="21">#REF!</definedName>
    <definedName name="CAP" localSheetId="20">#REF!</definedName>
    <definedName name="CAP">#REF!</definedName>
    <definedName name="Non_CAP" localSheetId="1">#REF!</definedName>
    <definedName name="Non_CAP" localSheetId="2">#REF!</definedName>
    <definedName name="Non_CAP" localSheetId="3">#REF!</definedName>
    <definedName name="Non_CAP" localSheetId="4">#REF!</definedName>
    <definedName name="Non_CAP" localSheetId="5">#REF!</definedName>
    <definedName name="Non_CAP" localSheetId="6">#REF!</definedName>
    <definedName name="Non_CAP" localSheetId="7">#REF!</definedName>
    <definedName name="Non_CAP" localSheetId="8">#REF!</definedName>
    <definedName name="Non_CAP" localSheetId="11">#REF!</definedName>
    <definedName name="Non_CAP" localSheetId="10">#REF!</definedName>
    <definedName name="Non_CAP" localSheetId="9">#REF!</definedName>
    <definedName name="Non_CAP" localSheetId="13">#REF!</definedName>
    <definedName name="Non_CAP" localSheetId="14">#REF!</definedName>
    <definedName name="Non_CAP" localSheetId="12">#REF!</definedName>
    <definedName name="Non_CAP" localSheetId="16">#REF!</definedName>
    <definedName name="Non_CAP" localSheetId="17">#REF!</definedName>
    <definedName name="Non_CAP" localSheetId="15">#REF!</definedName>
    <definedName name="Non_CAP" localSheetId="18">#REF!</definedName>
    <definedName name="Non_CAP" localSheetId="19">#REF!</definedName>
    <definedName name="Non_CAP" localSheetId="21">#REF!</definedName>
    <definedName name="Non_CAP" localSheetId="20">#REF!</definedName>
    <definedName name="Non_CAP">#REF!</definedName>
  </definedNames>
  <calcPr calcId="191029" iterate="1" iterateCount="1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2" i="22" l="1"/>
  <c r="F52" i="22"/>
  <c r="E52" i="22"/>
  <c r="G9" i="22"/>
  <c r="H10" i="22" s="1"/>
  <c r="O8" i="22"/>
  <c r="N8" i="22"/>
  <c r="F8" i="22"/>
  <c r="Q7" i="22"/>
  <c r="P7" i="22"/>
  <c r="O7" i="22"/>
  <c r="N7" i="22"/>
  <c r="Q6" i="22"/>
  <c r="P6" i="22"/>
  <c r="O6" i="22"/>
  <c r="N6" i="22"/>
  <c r="Q5" i="22"/>
  <c r="P5" i="22"/>
  <c r="O5" i="22"/>
  <c r="N5" i="22"/>
  <c r="Q4" i="22"/>
  <c r="P4" i="22"/>
  <c r="O4" i="22"/>
  <c r="N4" i="22"/>
  <c r="C2" i="22"/>
  <c r="Q8" i="22" l="1"/>
  <c r="H52" i="22"/>
  <c r="P8" i="22"/>
  <c r="E52" i="21"/>
  <c r="N8" i="21"/>
  <c r="Q7" i="21"/>
  <c r="P7" i="21"/>
  <c r="O7" i="21"/>
  <c r="N7" i="21"/>
  <c r="Q6" i="21"/>
  <c r="P6" i="21"/>
  <c r="O6" i="21"/>
  <c r="N6" i="21"/>
  <c r="Q5" i="21"/>
  <c r="P5" i="21"/>
  <c r="N5" i="21"/>
  <c r="Q4" i="21"/>
  <c r="P4" i="21"/>
  <c r="O4" i="21"/>
  <c r="N4" i="21"/>
  <c r="E4" i="21"/>
  <c r="F6" i="21" s="1"/>
  <c r="C2" i="21"/>
  <c r="O5" i="21" l="1"/>
  <c r="F9" i="21"/>
  <c r="E52" i="20"/>
  <c r="N8" i="20"/>
  <c r="F8" i="20"/>
  <c r="F52" i="20" s="1"/>
  <c r="Q7" i="20"/>
  <c r="P7" i="20"/>
  <c r="O7" i="20"/>
  <c r="N7" i="20"/>
  <c r="Q6" i="20"/>
  <c r="P6" i="20"/>
  <c r="O6" i="20"/>
  <c r="N6" i="20"/>
  <c r="Q5" i="20"/>
  <c r="P5" i="20"/>
  <c r="O5" i="20"/>
  <c r="N5" i="20"/>
  <c r="Q4" i="20"/>
  <c r="P4" i="20"/>
  <c r="O4" i="20"/>
  <c r="N4" i="20"/>
  <c r="C2" i="20"/>
  <c r="O8" i="20" l="1"/>
  <c r="G9" i="20"/>
  <c r="O8" i="21"/>
  <c r="G10" i="21"/>
  <c r="F52" i="21"/>
  <c r="E52" i="19"/>
  <c r="N8" i="19"/>
  <c r="Q7" i="19"/>
  <c r="P7" i="19"/>
  <c r="O7" i="19"/>
  <c r="N7" i="19"/>
  <c r="Q6" i="19"/>
  <c r="P6" i="19"/>
  <c r="O6" i="19"/>
  <c r="N6" i="19"/>
  <c r="Q5" i="19"/>
  <c r="P5" i="19"/>
  <c r="O5" i="19"/>
  <c r="N5" i="19"/>
  <c r="F5" i="19"/>
  <c r="G6" i="19" s="1"/>
  <c r="Q4" i="19"/>
  <c r="P4" i="19"/>
  <c r="O4" i="19"/>
  <c r="N4" i="19"/>
  <c r="C2" i="19"/>
  <c r="G52" i="19" l="1"/>
  <c r="H7" i="19"/>
  <c r="P8" i="19"/>
  <c r="F52" i="19"/>
  <c r="G52" i="20"/>
  <c r="H10" i="20"/>
  <c r="P8" i="20"/>
  <c r="O8" i="19"/>
  <c r="G52" i="21"/>
  <c r="H11" i="21"/>
  <c r="P8" i="21"/>
  <c r="F52" i="18"/>
  <c r="E52" i="18"/>
  <c r="O8" i="18"/>
  <c r="N8" i="18"/>
  <c r="F8" i="18"/>
  <c r="G9" i="18" s="1"/>
  <c r="Q7" i="18"/>
  <c r="P7" i="18"/>
  <c r="O7" i="18"/>
  <c r="N7" i="18"/>
  <c r="Q6" i="18"/>
  <c r="P6" i="18"/>
  <c r="O6" i="18"/>
  <c r="N6" i="18"/>
  <c r="Q5" i="18"/>
  <c r="P5" i="18"/>
  <c r="O5" i="18"/>
  <c r="N5" i="18"/>
  <c r="Q4" i="18"/>
  <c r="P4" i="18"/>
  <c r="O4" i="18"/>
  <c r="N4" i="18"/>
  <c r="C2" i="18"/>
  <c r="P8" i="18" l="1"/>
  <c r="H10" i="18"/>
  <c r="G52" i="18"/>
  <c r="H52" i="21"/>
  <c r="Q8" i="21"/>
  <c r="H52" i="20"/>
  <c r="Q8" i="20"/>
  <c r="H52" i="19"/>
  <c r="Q8" i="19"/>
  <c r="E54" i="17"/>
  <c r="O10" i="17"/>
  <c r="N10" i="17"/>
  <c r="Q9" i="17"/>
  <c r="P9" i="17"/>
  <c r="O9" i="17"/>
  <c r="N9" i="17"/>
  <c r="Q8" i="17"/>
  <c r="P8" i="17"/>
  <c r="O8" i="17"/>
  <c r="N8" i="17"/>
  <c r="F8" i="17"/>
  <c r="F54" i="17" s="1"/>
  <c r="Q5" i="17"/>
  <c r="P5" i="17"/>
  <c r="O5" i="17"/>
  <c r="N5" i="17"/>
  <c r="Q4" i="17"/>
  <c r="P4" i="17"/>
  <c r="O4" i="17"/>
  <c r="N4" i="17"/>
  <c r="C2" i="17"/>
  <c r="G9" i="17" l="1"/>
  <c r="H52" i="18"/>
  <c r="Q8" i="18"/>
  <c r="E52" i="16"/>
  <c r="O8" i="16"/>
  <c r="N8" i="16"/>
  <c r="F8" i="16"/>
  <c r="F52" i="16" s="1"/>
  <c r="Q7" i="16"/>
  <c r="P7" i="16"/>
  <c r="O7" i="16"/>
  <c r="N7" i="16"/>
  <c r="Q6" i="16"/>
  <c r="P6" i="16"/>
  <c r="O6" i="16"/>
  <c r="N6" i="16"/>
  <c r="Q5" i="16"/>
  <c r="P5" i="16"/>
  <c r="O5" i="16"/>
  <c r="N5" i="16"/>
  <c r="Q4" i="16"/>
  <c r="P4" i="16"/>
  <c r="O4" i="16"/>
  <c r="N4" i="16"/>
  <c r="C2" i="16"/>
  <c r="G9" i="16" l="1"/>
  <c r="H10" i="17"/>
  <c r="G54" i="17"/>
  <c r="P10" i="17"/>
  <c r="E52" i="15"/>
  <c r="N8" i="15"/>
  <c r="F8" i="15"/>
  <c r="O8" i="15" s="1"/>
  <c r="Q7" i="15"/>
  <c r="P7" i="15"/>
  <c r="O7" i="15"/>
  <c r="N7" i="15"/>
  <c r="Q6" i="15"/>
  <c r="P6" i="15"/>
  <c r="O6" i="15"/>
  <c r="N6" i="15"/>
  <c r="Q5" i="15"/>
  <c r="P5" i="15"/>
  <c r="O5" i="15"/>
  <c r="N5" i="15"/>
  <c r="Q4" i="15"/>
  <c r="P4" i="15"/>
  <c r="O4" i="15"/>
  <c r="N4" i="15"/>
  <c r="C2" i="15"/>
  <c r="G9" i="15" l="1"/>
  <c r="F52" i="15"/>
  <c r="Q10" i="17"/>
  <c r="H54" i="17"/>
  <c r="H10" i="16"/>
  <c r="P8" i="16"/>
  <c r="G52" i="16"/>
  <c r="F52" i="14"/>
  <c r="E52" i="14"/>
  <c r="G9" i="14"/>
  <c r="H10" i="14" s="1"/>
  <c r="P8" i="14"/>
  <c r="O8" i="14"/>
  <c r="N8" i="14"/>
  <c r="F8" i="14"/>
  <c r="Q7" i="14"/>
  <c r="P7" i="14"/>
  <c r="O7" i="14"/>
  <c r="N7" i="14"/>
  <c r="Q6" i="14"/>
  <c r="P6" i="14"/>
  <c r="O6" i="14"/>
  <c r="N6" i="14"/>
  <c r="Q5" i="14"/>
  <c r="P5" i="14"/>
  <c r="O5" i="14"/>
  <c r="N5" i="14"/>
  <c r="Q4" i="14"/>
  <c r="P4" i="14"/>
  <c r="O4" i="14"/>
  <c r="N4" i="14"/>
  <c r="C2" i="14"/>
  <c r="Q8" i="14" l="1"/>
  <c r="H52" i="14"/>
  <c r="G52" i="14"/>
  <c r="Q8" i="16"/>
  <c r="H52" i="16"/>
  <c r="G52" i="15"/>
  <c r="H10" i="15"/>
  <c r="P8" i="15"/>
  <c r="E52" i="13"/>
  <c r="O8" i="13"/>
  <c r="N8" i="13"/>
  <c r="Q7" i="13"/>
  <c r="P7" i="13"/>
  <c r="O7" i="13"/>
  <c r="N7" i="13"/>
  <c r="Q6" i="13"/>
  <c r="P6" i="13"/>
  <c r="O6" i="13"/>
  <c r="N6" i="13"/>
  <c r="Q5" i="13"/>
  <c r="P5" i="13"/>
  <c r="O5" i="13"/>
  <c r="N5" i="13"/>
  <c r="F5" i="13"/>
  <c r="G6" i="13" s="1"/>
  <c r="Q4" i="13"/>
  <c r="P4" i="13"/>
  <c r="O4" i="13"/>
  <c r="N4" i="13"/>
  <c r="C2" i="13"/>
  <c r="F53" i="12"/>
  <c r="E53" i="12"/>
  <c r="O9" i="12"/>
  <c r="N9" i="12"/>
  <c r="G9" i="12"/>
  <c r="G53" i="12" s="1"/>
  <c r="Q8" i="12"/>
  <c r="P8" i="12"/>
  <c r="O8" i="12"/>
  <c r="N8" i="12"/>
  <c r="F8" i="12"/>
  <c r="Q6" i="12"/>
  <c r="P6" i="12"/>
  <c r="O6" i="12"/>
  <c r="N6" i="12"/>
  <c r="Q5" i="12"/>
  <c r="P5" i="12"/>
  <c r="O5" i="12"/>
  <c r="N5" i="12"/>
  <c r="Q4" i="12"/>
  <c r="P4" i="12"/>
  <c r="O4" i="12"/>
  <c r="N4" i="12"/>
  <c r="C2" i="12"/>
  <c r="H7" i="13" l="1"/>
  <c r="P8" i="13"/>
  <c r="G52" i="13"/>
  <c r="F52" i="13"/>
  <c r="P9" i="12"/>
  <c r="H10" i="12"/>
  <c r="Q8" i="15"/>
  <c r="H52" i="15"/>
  <c r="E52" i="11"/>
  <c r="F9" i="11"/>
  <c r="O8" i="11" s="1"/>
  <c r="N8" i="11"/>
  <c r="Q7" i="11"/>
  <c r="P7" i="11"/>
  <c r="O7" i="11"/>
  <c r="N7" i="11"/>
  <c r="Q6" i="11"/>
  <c r="P6" i="11"/>
  <c r="O6" i="11"/>
  <c r="N6" i="11"/>
  <c r="Q5" i="11"/>
  <c r="P5" i="11"/>
  <c r="O5" i="11"/>
  <c r="N5" i="11"/>
  <c r="Q4" i="11"/>
  <c r="P4" i="11"/>
  <c r="O4" i="11"/>
  <c r="N4" i="11"/>
  <c r="C2" i="11"/>
  <c r="F52" i="11" l="1"/>
  <c r="G10" i="11"/>
  <c r="H53" i="12"/>
  <c r="Q9" i="12"/>
  <c r="H52" i="13"/>
  <c r="Q8" i="13"/>
  <c r="F52" i="10"/>
  <c r="E52" i="10"/>
  <c r="G9" i="10"/>
  <c r="G52" i="10" s="1"/>
  <c r="P8" i="10"/>
  <c r="O8" i="10"/>
  <c r="N8" i="10"/>
  <c r="F8" i="10"/>
  <c r="Q7" i="10"/>
  <c r="P7" i="10"/>
  <c r="O7" i="10"/>
  <c r="N7" i="10"/>
  <c r="Q6" i="10"/>
  <c r="P6" i="10"/>
  <c r="O6" i="10"/>
  <c r="N6" i="10"/>
  <c r="Q5" i="10"/>
  <c r="P5" i="10"/>
  <c r="O5" i="10"/>
  <c r="N5" i="10"/>
  <c r="Q4" i="10"/>
  <c r="P4" i="10"/>
  <c r="O4" i="10"/>
  <c r="N4" i="10"/>
  <c r="C2" i="10"/>
  <c r="H10" i="10" l="1"/>
  <c r="P8" i="11"/>
  <c r="H11" i="11"/>
  <c r="G52" i="11"/>
  <c r="E52" i="9"/>
  <c r="N8" i="9"/>
  <c r="F8" i="9"/>
  <c r="F52" i="9" s="1"/>
  <c r="Q7" i="9"/>
  <c r="P7" i="9"/>
  <c r="O7" i="9"/>
  <c r="N7" i="9"/>
  <c r="Q6" i="9"/>
  <c r="P6" i="9"/>
  <c r="O6" i="9"/>
  <c r="N6" i="9"/>
  <c r="Q5" i="9"/>
  <c r="P5" i="9"/>
  <c r="O5" i="9"/>
  <c r="N5" i="9"/>
  <c r="Q4" i="9"/>
  <c r="P4" i="9"/>
  <c r="O4" i="9"/>
  <c r="N4" i="9"/>
  <c r="C2" i="9"/>
  <c r="G9" i="9" l="1"/>
  <c r="O8" i="9"/>
  <c r="Q8" i="11"/>
  <c r="H52" i="11"/>
  <c r="Q8" i="10"/>
  <c r="H52" i="10"/>
  <c r="E52" i="8"/>
  <c r="F9" i="8"/>
  <c r="G10" i="8" s="1"/>
  <c r="O8" i="8"/>
  <c r="N8" i="8"/>
  <c r="Q7" i="8"/>
  <c r="P7" i="8"/>
  <c r="O7" i="8"/>
  <c r="N7" i="8"/>
  <c r="Q6" i="8"/>
  <c r="P6" i="8"/>
  <c r="O6" i="8"/>
  <c r="N6" i="8"/>
  <c r="Q5" i="8"/>
  <c r="P5" i="8"/>
  <c r="O5" i="8"/>
  <c r="N5" i="8"/>
  <c r="Q4" i="8"/>
  <c r="P4" i="8"/>
  <c r="O4" i="8"/>
  <c r="N4" i="8"/>
  <c r="C2" i="8"/>
  <c r="G52" i="8" l="1"/>
  <c r="P8" i="8"/>
  <c r="H11" i="8"/>
  <c r="F52" i="8"/>
  <c r="G52" i="9"/>
  <c r="H10" i="9"/>
  <c r="P8" i="9"/>
  <c r="E52" i="7"/>
  <c r="F9" i="7"/>
  <c r="O8" i="7" s="1"/>
  <c r="N8" i="7"/>
  <c r="Q7" i="7"/>
  <c r="P7" i="7"/>
  <c r="O7" i="7"/>
  <c r="N7" i="7"/>
  <c r="Q6" i="7"/>
  <c r="P6" i="7"/>
  <c r="O6" i="7"/>
  <c r="N6" i="7"/>
  <c r="Q5" i="7"/>
  <c r="P5" i="7"/>
  <c r="O5" i="7"/>
  <c r="N5" i="7"/>
  <c r="Q4" i="7"/>
  <c r="P4" i="7"/>
  <c r="O4" i="7"/>
  <c r="N4" i="7"/>
  <c r="C2" i="7"/>
  <c r="G10" i="7" l="1"/>
  <c r="F52" i="7"/>
  <c r="H52" i="9"/>
  <c r="Q8" i="9"/>
  <c r="Q8" i="8"/>
  <c r="H52" i="8"/>
  <c r="E52" i="6"/>
  <c r="F10" i="6"/>
  <c r="F52" i="6" s="1"/>
  <c r="O8" i="6"/>
  <c r="N8" i="6"/>
  <c r="Q7" i="6"/>
  <c r="P7" i="6"/>
  <c r="O7" i="6"/>
  <c r="N7" i="6"/>
  <c r="Q6" i="6"/>
  <c r="P6" i="6"/>
  <c r="O6" i="6"/>
  <c r="N6" i="6"/>
  <c r="Q5" i="6"/>
  <c r="P5" i="6"/>
  <c r="O5" i="6"/>
  <c r="N5" i="6"/>
  <c r="Q4" i="6"/>
  <c r="P4" i="6"/>
  <c r="O4" i="6"/>
  <c r="N4" i="6"/>
  <c r="C2" i="6"/>
  <c r="G11" i="6" l="1"/>
  <c r="P8" i="7"/>
  <c r="H11" i="7"/>
  <c r="G52" i="7"/>
  <c r="E52" i="5"/>
  <c r="O8" i="5"/>
  <c r="N8" i="5"/>
  <c r="F8" i="5"/>
  <c r="F52" i="5" s="1"/>
  <c r="Q7" i="5"/>
  <c r="P7" i="5"/>
  <c r="O7" i="5"/>
  <c r="N7" i="5"/>
  <c r="Q6" i="5"/>
  <c r="P6" i="5"/>
  <c r="O6" i="5"/>
  <c r="N6" i="5"/>
  <c r="Q5" i="5"/>
  <c r="P5" i="5"/>
  <c r="O5" i="5"/>
  <c r="N5" i="5"/>
  <c r="Q4" i="5"/>
  <c r="P4" i="5"/>
  <c r="O4" i="5"/>
  <c r="N4" i="5"/>
  <c r="C2" i="5"/>
  <c r="G9" i="5" l="1"/>
  <c r="H52" i="7"/>
  <c r="Q8" i="7"/>
  <c r="G52" i="6"/>
  <c r="P8" i="6"/>
  <c r="H12" i="6"/>
  <c r="F52" i="4"/>
  <c r="E52" i="4"/>
  <c r="G9" i="4"/>
  <c r="G52" i="4" s="1"/>
  <c r="P8" i="4"/>
  <c r="O8" i="4"/>
  <c r="N8" i="4"/>
  <c r="F8" i="4"/>
  <c r="Q7" i="4"/>
  <c r="P7" i="4"/>
  <c r="O7" i="4"/>
  <c r="N7" i="4"/>
  <c r="Q6" i="4"/>
  <c r="P6" i="4"/>
  <c r="O6" i="4"/>
  <c r="N6" i="4"/>
  <c r="Q5" i="4"/>
  <c r="P5" i="4"/>
  <c r="O5" i="4"/>
  <c r="N5" i="4"/>
  <c r="Q4" i="4"/>
  <c r="P4" i="4"/>
  <c r="O4" i="4"/>
  <c r="N4" i="4"/>
  <c r="C2" i="4"/>
  <c r="H10" i="4" l="1"/>
  <c r="H52" i="6"/>
  <c r="Q8" i="6"/>
  <c r="G52" i="5"/>
  <c r="H10" i="5"/>
  <c r="P8" i="5"/>
  <c r="H52" i="3"/>
  <c r="G52" i="3"/>
  <c r="F52" i="3"/>
  <c r="E52" i="3"/>
  <c r="Q8" i="3"/>
  <c r="P8" i="3"/>
  <c r="O8" i="3"/>
  <c r="N8" i="3"/>
  <c r="Q7" i="3"/>
  <c r="P7" i="3"/>
  <c r="O7" i="3"/>
  <c r="N7" i="3"/>
  <c r="Q6" i="3"/>
  <c r="P6" i="3"/>
  <c r="O6" i="3"/>
  <c r="N6" i="3"/>
  <c r="Q5" i="3"/>
  <c r="P5" i="3"/>
  <c r="O5" i="3"/>
  <c r="N5" i="3"/>
  <c r="Q4" i="3"/>
  <c r="P4" i="3"/>
  <c r="O4" i="3"/>
  <c r="N4" i="3"/>
  <c r="C2" i="3"/>
  <c r="H52" i="5" l="1"/>
  <c r="Q8" i="5"/>
  <c r="Q8" i="4"/>
  <c r="H52" i="4"/>
  <c r="E52" i="2"/>
  <c r="F9" i="2"/>
  <c r="F52" i="2" s="1"/>
  <c r="O8" i="2"/>
  <c r="N8" i="2"/>
  <c r="Q7" i="2"/>
  <c r="P7" i="2"/>
  <c r="O7" i="2"/>
  <c r="N7" i="2"/>
  <c r="Q6" i="2"/>
  <c r="P6" i="2"/>
  <c r="O6" i="2"/>
  <c r="N6" i="2"/>
  <c r="Q5" i="2"/>
  <c r="P5" i="2"/>
  <c r="O5" i="2"/>
  <c r="N5" i="2"/>
  <c r="Q4" i="2"/>
  <c r="P4" i="2"/>
  <c r="O4" i="2"/>
  <c r="N4" i="2"/>
  <c r="C2" i="2"/>
  <c r="G10" i="2" l="1"/>
  <c r="E52" i="1"/>
  <c r="O8" i="1"/>
  <c r="N8" i="1"/>
  <c r="F8" i="1"/>
  <c r="G9" i="1" s="1"/>
  <c r="Q7" i="1"/>
  <c r="P7" i="1"/>
  <c r="O7" i="1"/>
  <c r="N7" i="1"/>
  <c r="Q6" i="1"/>
  <c r="P6" i="1"/>
  <c r="O6" i="1"/>
  <c r="N6" i="1"/>
  <c r="Q5" i="1"/>
  <c r="P5" i="1"/>
  <c r="O5" i="1"/>
  <c r="N5" i="1"/>
  <c r="Q4" i="1"/>
  <c r="P4" i="1"/>
  <c r="O4" i="1"/>
  <c r="N4" i="1"/>
  <c r="C2" i="1"/>
  <c r="H10" i="1" l="1"/>
  <c r="G52" i="1"/>
  <c r="P8" i="1"/>
  <c r="F52" i="1"/>
  <c r="G52" i="2"/>
  <c r="P8" i="2"/>
  <c r="H11" i="2"/>
  <c r="H52" i="2" l="1"/>
  <c r="Q8" i="2"/>
  <c r="Q8" i="1"/>
  <c r="H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tc={88646ACD-D1DE-40A8-ADDF-5CBCB22E6CD9}</author>
    <author>tc={38AC4F09-45E5-4A37-AA63-5C2E05DB0C72}</author>
    <author>tc={52745E07-788A-49A7-BDCD-606C1DFB3B65}</author>
    <author>tc={3E3C7B86-D00D-4790-82DE-D413D8335D5A}</author>
  </authors>
  <commentList>
    <comment ref="E3" authorId="0" shapeId="0" xr:uid="{88646ACD-D1DE-40A8-ADDF-5CBCB22E6CD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8AC4F09-45E5-4A37-AA63-5C2E05DB0C72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2745E07-788A-49A7-BDCD-606C1DFB3B6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3E3C7B86-D00D-4790-82DE-D413D8335D5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tc={D981C711-FFBF-4E28-8C69-40125E778746}</author>
    <author>tc={827809CF-7A7B-4EE4-894C-A32A6357B17B}</author>
    <author>tc={D31869AD-F537-4E8C-8C3A-A24269B4C05C}</author>
    <author>tc={751E71BA-693B-4536-B67F-A42C52FC1DA7}</author>
  </authors>
  <commentList>
    <comment ref="E3" authorId="0" shapeId="0" xr:uid="{D981C711-FFBF-4E28-8C69-40125E77874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827809CF-7A7B-4EE4-894C-A32A6357B17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31869AD-F537-4E8C-8C3A-A24269B4C05C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51E71BA-693B-4536-B67F-A42C52FC1DA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tc={04457B51-6D3F-42F6-95BD-1183BF738BF4}</author>
    <author>tc={14EC0963-9298-420E-AE10-CE1896ADF8DA}</author>
    <author>tc={5F5E8696-FAF3-4E9A-BAF3-730B860855F4}</author>
    <author>tc={020DF755-8ABB-48F1-AD7A-3C7BAEA6F094}</author>
    <author>tc={4F4E6C66-E8E4-499E-9848-7C0FB06E6EC1}</author>
    <author>Singh, Melody</author>
  </authors>
  <commentList>
    <comment ref="E3" authorId="0" shapeId="0" xr:uid="{04457B51-6D3F-42F6-95BD-1183BF738BF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4EC0963-9298-420E-AE10-CE1896ADF8D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F5E8696-FAF3-4E9A-BAF3-730B860855F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20DF755-8ABB-48F1-AD7A-3C7BAEA6F09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E6" authorId="4" shapeId="0" xr:uid="{4F4E6C66-E8E4-499E-9848-7C0FB06E6EC1}">
      <text>
        <t>[Threaded comment]
Your version of Excel allows you to read this threaded comment; however, any edits to it will get removed if the file is opened in a newer version of Excel. Learn more: https://go.microsoft.com/fwlink/?linkid=870924
Comment:
    Incremental Revenue Requirements starting this row.</t>
      </text>
    </comment>
    <comment ref="J9" authorId="5" shapeId="0" xr:uid="{2EFC4F57-86FD-42C1-94B1-7846FB024DFC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  <comment ref="J28" authorId="5" shapeId="0" xr:uid="{DBBD3D23-60B8-4995-A789-511D02E04569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tc={39E742FB-FACE-499F-8117-94FA050C8E50}</author>
    <author>tc={0CFC2561-B9FB-4C89-9496-DE8DF94AB274}</author>
    <author>tc={3ED37D74-7D8D-485A-991A-37224BE61F17}</author>
    <author>tc={F4E9537D-9649-42CC-9BCE-BE887F4BDB8E}</author>
  </authors>
  <commentList>
    <comment ref="E3" authorId="0" shapeId="0" xr:uid="{39E742FB-FACE-499F-8117-94FA050C8E50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0CFC2561-B9FB-4C89-9496-DE8DF94AB274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3ED37D74-7D8D-485A-991A-37224BE61F17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4E9537D-9649-42CC-9BCE-BE887F4BDB8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tc={7C25CFD2-8F81-4C99-942E-1742B49E9632}</author>
    <author>tc={315212B5-F699-4D2E-A704-81DD5D5760FF}</author>
    <author>tc={020C8211-EEB8-4B6D-B436-7EA9F0D0F1B0}</author>
    <author>tc={9396A3CF-D282-400F-8A46-0B0362E78606}</author>
    <author>Singh, Melody</author>
  </authors>
  <commentList>
    <comment ref="E3" authorId="0" shapeId="0" xr:uid="{7C25CFD2-8F81-4C99-942E-1742B49E963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15212B5-F699-4D2E-A704-81DD5D5760F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020C8211-EEB8-4B6D-B436-7EA9F0D0F1B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396A3CF-D282-400F-8A46-0B0362E78606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J8" authorId="4" shapeId="0" xr:uid="{E2B09CE2-3004-4D62-AEC5-40513F6E394C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used a placeholder since the 2021  GRC is still pending a Decision</t>
        </r>
      </text>
    </comment>
    <comment ref="J26" authorId="4" shapeId="0" xr:uid="{DD197FBF-3512-4FC6-B0C9-0C57C9C45D7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used a placeholder since the 2021  GRC is still pending a Decision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tc={3BDFEECB-7F3E-4C16-B0BA-902A0CD3423C}</author>
    <author>tc={3FEE64A9-B432-4D82-AF79-F3ABB5577D63}</author>
    <author>tc={8157E052-4EC5-46F7-9DA1-E1616233A56F}</author>
    <author>tc={20924E4C-7A57-4E65-92A0-9AF4E4F0D54A}</author>
  </authors>
  <commentList>
    <comment ref="E3" authorId="0" shapeId="0" xr:uid="{3BDFEECB-7F3E-4C16-B0BA-902A0CD3423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FEE64A9-B432-4D82-AF79-F3ABB5577D6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8157E052-4EC5-46F7-9DA1-E1616233A56F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20924E4C-7A57-4E65-92A0-9AF4E4F0D54A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tc={C50F5E2E-D2A4-4EFA-AFE1-17F3A1F38E73}</author>
    <author>tc={25122502-A984-49FF-B903-3B1FEE90D7F1}</author>
    <author>tc={4010475C-0ECC-4724-818D-F18F82391724}</author>
    <author>tc={705FFE4A-D3CD-4B26-A87B-A6869CD47313}</author>
  </authors>
  <commentList>
    <comment ref="E3" authorId="0" shapeId="0" xr:uid="{C50F5E2E-D2A4-4EFA-AFE1-17F3A1F38E73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5122502-A984-49FF-B903-3B1FEE90D7F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010475C-0ECC-4724-818D-F18F82391724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705FFE4A-D3CD-4B26-A87B-A6869CD47313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tc={C6D1A592-552F-4376-824F-1688340896E5}</author>
    <author>tc={E539879D-5DA4-449E-B96E-9FCEE51918E1}</author>
    <author>tc={52696851-C4E2-426A-8A2E-2B8F83518342}</author>
    <author>tc={ADABD485-AF6D-4D67-A3B7-297E779D45ED}</author>
  </authors>
  <commentList>
    <comment ref="E3" authorId="0" shapeId="0" xr:uid="{C6D1A592-552F-4376-824F-1688340896E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E539879D-5DA4-449E-B96E-9FCEE51918E1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2696851-C4E2-426A-8A2E-2B8F8351834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DABD485-AF6D-4D67-A3B7-297E779D45E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tc={D80944F3-47B9-4EAF-8B04-FF81A60B0845}</author>
    <author>tc={121A0374-363B-41F4-8986-DDE74241F2E3}</author>
    <author>tc={585FB389-BF2E-4CED-8A8E-262B43A6030E}</author>
    <author>tc={66DAD0D0-091B-4036-9A3F-925A72E6904D}</author>
  </authors>
  <commentList>
    <comment ref="E3" authorId="0" shapeId="0" xr:uid="{D80944F3-47B9-4EAF-8B04-FF81A60B0845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121A0374-363B-41F4-8986-DDE74241F2E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585FB389-BF2E-4CED-8A8E-262B43A6030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6DAD0D0-091B-4036-9A3F-925A72E6904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tc={1CC6F417-2884-459F-A53A-1B0FCA165B26}</author>
    <author>tc={F9E11110-3F75-4988-BFF8-62A0D0177183}</author>
    <author>tc={EBF7F9AF-F41C-4ED7-A920-5650A9709939}</author>
    <author>tc={FB461973-2249-424C-959D-5844CAE71CD1}</author>
  </authors>
  <commentList>
    <comment ref="E3" authorId="0" shapeId="0" xr:uid="{1CC6F417-2884-459F-A53A-1B0FCA165B26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F9E11110-3F75-4988-BFF8-62A0D0177183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EBF7F9AF-F41C-4ED7-A920-5650A9709939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B461973-2249-424C-959D-5844CAE71CD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tc={ADD070B2-9B7C-4505-8033-BD9143CFA364}</author>
    <author>tc={C0C36C90-C252-4E00-AA33-D5BD06C1B767}</author>
    <author>tc={4D38A11A-B8E1-4EC8-91B5-4188388A893B}</author>
    <author>tc={6CB7DD4E-2BC9-4E3B-9CE4-7449F4DFDCD5}</author>
  </authors>
  <commentList>
    <comment ref="E3" authorId="0" shapeId="0" xr:uid="{ADD070B2-9B7C-4505-8033-BD9143CFA36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0C36C90-C252-4E00-AA33-D5BD06C1B767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4D38A11A-B8E1-4EC8-91B5-4188388A893B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CB7DD4E-2BC9-4E3B-9CE4-7449F4DFDCD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tc={21E9E5B3-5D46-4CBE-BE8F-0150DC8F2E3A}</author>
    <author>tc={D328955F-98A3-4FE7-9865-FBEFB10E6E1C}</author>
    <author>tc={253CFF76-6BF6-4365-8A92-B725CD9537B2}</author>
    <author>tc={519EA4EC-AEF4-41BF-B11A-219968F32791}</author>
    <author>Singh, Melody</author>
  </authors>
  <commentList>
    <comment ref="E3" authorId="0" shapeId="0" xr:uid="{21E9E5B3-5D46-4CBE-BE8F-0150DC8F2E3A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328955F-98A3-4FE7-9865-FBEFB10E6E1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253CFF76-6BF6-4365-8A92-B725CD9537B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519EA4EC-AEF4-41BF-B11A-219968F3279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  <comment ref="J8" authorId="4" shapeId="0" xr:uid="{B07B9931-F853-4794-99B1-DF6AFAF19A74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using a placeholder since the 2021  GRC is pending a Decision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tc={D76177FA-0499-4C07-927A-EC6CC3508E78}</author>
    <author>tc={67D8721B-B9D8-4003-8FE1-E9AFCFCF43DC}</author>
  </authors>
  <commentList>
    <comment ref="E3" authorId="0" shapeId="0" xr:uid="{D76177FA-0499-4C07-927A-EC6CC3508E7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7D8721B-B9D8-4003-8FE1-E9AFCFCF43DC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tc={73D87790-EB1D-40F1-9BD4-87762C3051CD}</author>
    <author>tc={35B219C4-08CE-4FCC-AF09-DDEAA5F18955}</author>
    <author>tc={1155F3F7-361D-45C4-A7B2-D830376EC5CD}</author>
    <author>tc={EA6E6E91-F511-44B2-BDF2-3B8E0EB7E281}</author>
  </authors>
  <commentList>
    <comment ref="E3" authorId="0" shapeId="0" xr:uid="{73D87790-EB1D-40F1-9BD4-87762C3051C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35B219C4-08CE-4FCC-AF09-DDEAA5F1895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1155F3F7-361D-45C4-A7B2-D830376EC5CD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EA6E6E91-F511-44B2-BDF2-3B8E0EB7E281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tc={AE2F9A2A-EADD-4504-92E4-3607F419B278}</author>
    <author>tc={CB5D1AED-19DC-453E-882F-446FCAEE9D5B}</author>
    <author>tc={D69AB2DE-16CC-4E03-BC13-88B394E483D0}</author>
    <author>tc={6909AD88-D6AE-4F85-928F-CAC49DFCC985}</author>
  </authors>
  <commentList>
    <comment ref="E3" authorId="0" shapeId="0" xr:uid="{AE2F9A2A-EADD-4504-92E4-3607F419B278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B5D1AED-19DC-453E-882F-446FCAEE9D5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69AB2DE-16CC-4E03-BC13-88B394E483D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6909AD88-D6AE-4F85-928F-CAC49DFCC985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tc={41847700-A38A-4BBC-A628-86F93C604ABC}</author>
    <author>tc={646FA16F-D50C-4074-9988-F4E578BF33C5}</author>
    <author>tc={74EF9B0C-F610-4BB8-BCAD-420A747AD6A6}</author>
    <author>tc={DACB5D26-3FA8-41E1-8D84-169386B3624F}</author>
  </authors>
  <commentList>
    <comment ref="E3" authorId="0" shapeId="0" xr:uid="{41847700-A38A-4BBC-A628-86F93C604ABC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646FA16F-D50C-4074-9988-F4E578BF33C5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74EF9B0C-F610-4BB8-BCAD-420A747AD6A6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ACB5D26-3FA8-41E1-8D84-169386B3624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tc={D0B5B29A-B6B5-4731-823E-647655B035B2}</author>
    <author>tc={DEBF7DDA-8F52-4F2F-9C0D-D9F74FFE3240}</author>
    <author>tc={6BCF8E4B-4C35-4894-BB27-0718020BF602}</author>
    <author>tc={AE0B15A2-4356-41FA-895B-28D13C5EF6B7}</author>
  </authors>
  <commentList>
    <comment ref="E3" authorId="0" shapeId="0" xr:uid="{D0B5B29A-B6B5-4731-823E-647655B035B2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DEBF7DDA-8F52-4F2F-9C0D-D9F74FFE3240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BCF8E4B-4C35-4894-BB27-0718020BF602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AE0B15A2-4356-41FA-895B-28D13C5EF6B7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tc={837B0E80-0495-47BC-BFA9-9998B90FE6B9}</author>
    <author>tc={808092D4-1FDA-42D0-9D6E-8A21B32E616F}</author>
    <author>tc={A7B13DD1-3D09-4812-B74D-AEFBBC5AC2C0}</author>
    <author>tc={DA0E90B6-FF29-4451-9794-91DB62ECE05D}</author>
  </authors>
  <commentList>
    <comment ref="E3" authorId="0" shapeId="0" xr:uid="{837B0E80-0495-47BC-BFA9-9998B90FE6B9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808092D4-1FDA-42D0-9D6E-8A21B32E616F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A7B13DD1-3D09-4812-B74D-AEFBBC5AC2C0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DA0E90B6-FF29-4451-9794-91DB62ECE05D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tc={F73699CB-98C5-461F-BEB0-0E407C2DACCD}</author>
    <author>tc={45FA702F-57F8-4776-8EA5-707F537140AB}</author>
    <author>tc={6F05BEC2-66CA-4FB1-A32E-A2ED6BC7F2CE}</author>
    <author>tc={F847606A-9AAF-4310-B6EF-6C585A743B9E}</author>
  </authors>
  <commentList>
    <comment ref="E3" authorId="0" shapeId="0" xr:uid="{F73699CB-98C5-461F-BEB0-0E407C2DACCD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45FA702F-57F8-4776-8EA5-707F537140A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6F05BEC2-66CA-4FB1-A32E-A2ED6BC7F2CE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F847606A-9AAF-4310-B6EF-6C585A743B9E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tc={5D37434F-AD4A-4B23-A3AD-59437DA6FDFB}</author>
    <author>tc={CEB1BAC7-94C2-4447-91D4-0205A916257B}</author>
    <author>tc={F2F44777-6A4F-46CC-95AE-836602BA4736}</author>
    <author>tc={9D28E894-DAD2-41B1-90DB-009DF904D6E6}</author>
  </authors>
  <commentList>
    <comment ref="E3" authorId="0" shapeId="0" xr:uid="{5D37434F-AD4A-4B23-A3AD-59437DA6FDFB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CEB1BAC7-94C2-4447-91D4-0205A916257B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F2F44777-6A4F-46CC-95AE-836602BA4736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9D28E894-DAD2-41B1-90DB-009DF904D6E6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tc={65DBCCBE-193C-4216-BAC2-8FC6510F5EF4}</author>
    <author>tc={7FCD0342-E78B-4D04-9C6A-57787C352E1A}</author>
    <author>tc={D84FF284-7077-4A12-B4E9-7FD9A09C8A35}</author>
    <author>tc={E65B0E54-D20E-4A63-8D2B-02A029E6C51F}</author>
  </authors>
  <commentList>
    <comment ref="E3" authorId="0" shapeId="0" xr:uid="{65DBCCBE-193C-4216-BAC2-8FC6510F5EF4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7FCD0342-E78B-4D04-9C6A-57787C352E1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D84FF284-7077-4A12-B4E9-7FD9A09C8A35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E65B0E54-D20E-4A63-8D2B-02A029E6C51F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tc={200BE69C-FB7D-48DE-9185-4C71BB8E0427}</author>
    <author>tc={2CC6A8F0-6AE7-47AC-A6F0-D8621B854C6A}</author>
    <author>tc={9397E673-501A-4273-BA72-4C7AC7E420D8}</author>
    <author>tc={00BE0DC5-21D2-4DA8-8792-7DD9DDB61894}</author>
  </authors>
  <commentList>
    <comment ref="E3" authorId="0" shapeId="0" xr:uid="{200BE69C-FB7D-48DE-9185-4C71BB8E0427}">
      <text>
        <t>[Threaded comment]
Your version of Excel allows you to read this threaded comment; however, any edits to it will get removed if the file is opened in a newer version of Excel. Learn more: https://go.microsoft.com/fwlink/?linkid=870924
Comment:
    12 months prior column</t>
      </text>
    </comment>
    <comment ref="A4" authorId="1" shapeId="0" xr:uid="{2CC6A8F0-6AE7-47AC-A6F0-D8621B854C6A}">
      <text>
        <t>[Threaded comment]
Your version of Excel allows you to read this threaded comment; however, any edits to it will get removed if the file is opened in a newer version of Excel. Learn more: https://go.microsoft.com/fwlink/?linkid=870924
Comment:
    Do not change</t>
      </text>
    </comment>
    <comment ref="B4" authorId="2" shapeId="0" xr:uid="{9397E673-501A-4273-BA72-4C7AC7E420D8}">
      <text>
        <t>[Threaded comment]
Your version of Excel allows you to read this threaded comment; however, any edits to it will get removed if the file is opened in a newer version of Excel. Learn more: https://go.microsoft.com/fwlink/?linkid=870924
Comment:
    Most recent filing that shows latest Revenue Requirement</t>
      </text>
    </comment>
    <comment ref="E4" authorId="3" shapeId="0" xr:uid="{00BE0DC5-21D2-4DA8-8792-7DD9DDB61894}">
      <text>
        <t>[Threaded comment]
Your version of Excel allows you to read this threaded comment; however, any edits to it will get removed if the file is opened in a newer version of Excel. Learn more: https://go.microsoft.com/fwlink/?linkid=870924
Comment:
    Input total authorized revenue at beginning of the year</t>
      </text>
    </comment>
  </commentList>
</comments>
</file>

<file path=xl/sharedStrings.xml><?xml version="1.0" encoding="utf-8"?>
<sst xmlns="http://schemas.openxmlformats.org/spreadsheetml/2006/main" count="1953" uniqueCount="96">
  <si>
    <t>CALIFORNIA WATER SERVICE</t>
  </si>
  <si>
    <t>Revenue Requirement Projections</t>
  </si>
  <si>
    <t>BAKERSFIELD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</si>
  <si>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</si>
  <si>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</si>
  <si>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</si>
  <si>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</si>
  <si>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</si>
  <si>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</si>
  <si>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</si>
  <si>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</si>
  <si>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</si>
  <si>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Last Adopted GRC Revenue Requirement</t>
  </si>
  <si>
    <t>AL 2433</t>
  </si>
  <si>
    <t>2022 Step Rates</t>
  </si>
  <si>
    <t>Rev Req't</t>
  </si>
  <si>
    <t>N/A</t>
  </si>
  <si>
    <t>Existing</t>
  </si>
  <si>
    <t>AL 2447-A</t>
  </si>
  <si>
    <t>2021 WRAM/MCBA</t>
  </si>
  <si>
    <t>AL 2461, 2462, and 2469</t>
  </si>
  <si>
    <t>CAP Surcharge, RSF Surcharge, and CPUC User Fee</t>
  </si>
  <si>
    <t>Surcharge</t>
  </si>
  <si>
    <t>New</t>
  </si>
  <si>
    <t>AL 2475, 2477-A, and 2478</t>
  </si>
  <si>
    <t>Inflation Adjustment for IRMA, 2022 WRAM/MCBA, and Conservation Expense Balancing Account</t>
  </si>
  <si>
    <t>Pending</t>
  </si>
  <si>
    <t>Anticipated</t>
  </si>
  <si>
    <t>A. 21-07-002</t>
  </si>
  <si>
    <t>GRC Application (Test Year) - partial settlement</t>
  </si>
  <si>
    <t>GRC Application (Escalation Year)- partial settlement</t>
  </si>
  <si>
    <t>GRC Application (Attrition Year) - partial settlement</t>
  </si>
  <si>
    <t>TBD</t>
  </si>
  <si>
    <t>Catastrophic Events Memo Account (CEMA)</t>
  </si>
  <si>
    <t>Drought Memo Account (DRMA)</t>
  </si>
  <si>
    <t>Credit</t>
  </si>
  <si>
    <t>Public Safety Power Shut-Off Memo Account (PSPS)</t>
  </si>
  <si>
    <t>Drought Response Memo Account (DREMA)</t>
  </si>
  <si>
    <t>PCBA Amortization for 2018 GRC</t>
  </si>
  <si>
    <t>HCBA Amortization for 2018 GRC</t>
  </si>
  <si>
    <t>General District Balancing Account</t>
  </si>
  <si>
    <t>2021 GRC IRMA</t>
  </si>
  <si>
    <t>A. 21-05-002</t>
  </si>
  <si>
    <t>Cost of Capital</t>
  </si>
  <si>
    <t>Purchased Power Offset</t>
  </si>
  <si>
    <t>End</t>
  </si>
  <si>
    <t>Total</t>
  </si>
  <si>
    <t>%</t>
  </si>
  <si>
    <t>BAY AREA REGION</t>
  </si>
  <si>
    <t>AL 2443 &amp; 2447-A</t>
  </si>
  <si>
    <t>Ratebase Offset + 2021 WRAM/MCBA</t>
  </si>
  <si>
    <t>AL 2454</t>
  </si>
  <si>
    <t>Purchased Water Offset</t>
  </si>
  <si>
    <t>Production Offsets</t>
  </si>
  <si>
    <t>BEAR GULCH</t>
  </si>
  <si>
    <t>AL 2437</t>
  </si>
  <si>
    <t>January 2022 Compliance Filing</t>
  </si>
  <si>
    <t>2021 WRAM/MCBA Surcharge</t>
  </si>
  <si>
    <t>ALs 2461, 2462, 2469</t>
  </si>
  <si>
    <t>A.21-07-002</t>
  </si>
  <si>
    <t>PCBA &amp; HCBA Amortization for 2018 GRC</t>
  </si>
  <si>
    <t>A.21-05-002</t>
  </si>
  <si>
    <t>CHICO</t>
  </si>
  <si>
    <t>DIXON</t>
  </si>
  <si>
    <t>DOMINGUEZ</t>
  </si>
  <si>
    <t>Compliance Filing (2022 Step Rates + PWO)</t>
  </si>
  <si>
    <t>AL 2465-A</t>
  </si>
  <si>
    <t>EAST LA</t>
  </si>
  <si>
    <t>Compliance filing (2022 Steps + PWO)</t>
  </si>
  <si>
    <t>HERMOSA REDONDO</t>
  </si>
  <si>
    <t>KERN RIVER VALLEY</t>
  </si>
  <si>
    <t>LIVERMORE</t>
  </si>
  <si>
    <t>Compliance Filing (2022 Steps + PWO)</t>
  </si>
  <si>
    <t>LOS ALTOS</t>
  </si>
  <si>
    <t>2447-A</t>
  </si>
  <si>
    <t>LOS ANGELES REGION</t>
  </si>
  <si>
    <t xml:space="preserve">ALs 2461, 2462, 2465-A, 2469 </t>
  </si>
  <si>
    <t>Purchased Water Offset, CAP Surcharge, RSF Surcharge, and CPUC User Fee</t>
  </si>
  <si>
    <t>AL 2467</t>
  </si>
  <si>
    <t>PV Golf Course Recycled Water</t>
  </si>
  <si>
    <t>PALOS VERDES PIPELINE</t>
  </si>
  <si>
    <t>AL 2387</t>
  </si>
  <si>
    <t>PVPWRP</t>
  </si>
  <si>
    <t>MARYSVILLE</t>
  </si>
  <si>
    <t>OROVILLE</t>
  </si>
  <si>
    <t>Compliance Filing (2022 Step Rates + RBO)</t>
  </si>
  <si>
    <t>SALINAS VALLEY REGION</t>
  </si>
  <si>
    <t>SELMA</t>
  </si>
  <si>
    <t>Groundwater Surcharge</t>
  </si>
  <si>
    <t>STOCKTON</t>
  </si>
  <si>
    <t>TRAVIS</t>
  </si>
  <si>
    <t>AL 2393</t>
  </si>
  <si>
    <t>Conservation Expense Balancing Account</t>
  </si>
  <si>
    <t>VISALIA</t>
  </si>
  <si>
    <t>WESTLAKE</t>
  </si>
  <si>
    <t>WILLOWS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</si>
</sst>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5" formatCode="0.000%"/>
    <numFmt numFmtId="166" formatCode="&quot;$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4" fontId="0" fillId="3" borderId="0" xfId="0" applyNumberForma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164" fontId="0" fillId="2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0" fontId="0" fillId="2" borderId="0" xfId="0" applyFill="1" applyAlignment="1">
      <alignment wrapText="1"/>
    </xf>
    <xf numFmtId="0" fontId="4" fillId="4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5" fillId="0" borderId="0" xfId="0" applyFont="1" applyAlignment="1">
      <alignment horizontal="center" wrapText="1"/>
    </xf>
    <xf numFmtId="166" fontId="0" fillId="2" borderId="0" xfId="0" applyNumberFormat="1" applyFill="1" applyAlignment="1">
      <alignment horizontal="center"/>
    </xf>
    <xf numFmtId="0" fontId="0" fillId="3" borderId="0" xfId="0" applyFill="1" applyAlignment="1">
      <alignment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microsoft.com/office/2017/10/relationships/person" Target="persons/perso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b593\Bakersfield%20Rates%20Bill%20Calculator.xlsx" TargetMode="External"/><Relationship Id="rId1" Type="http://schemas.openxmlformats.org/officeDocument/2006/relationships/externalLinkPath" Target="file:///C:\Users\atruong\AppData\Local\Temp\wzb593\Bakersfield%20Rates%20Bill%20Calcula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b33d\Bay%20Area%20Region%20Rates%20Bill%20Calculator.xlsx" TargetMode="External"/><Relationship Id="rId1" Type="http://schemas.openxmlformats.org/officeDocument/2006/relationships/externalLinkPath" Target="file:///C:\Users\atruong\AppData\Local\Temp\wzb33d\Bay%20Area%20Region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f9fa\Bear%20Gulch%20Rates%20Bill%20Calculator.xlsx" TargetMode="External"/><Relationship Id="rId1" Type="http://schemas.openxmlformats.org/officeDocument/2006/relationships/externalLinkPath" Target="file:///C:\Users\atruong\AppData\Local\Temp\wzf9fa\Bear%20Gulch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b3b5\Chico%20Rates%20Bill%20Calculator.xlsx" TargetMode="External"/><Relationship Id="rId1" Type="http://schemas.openxmlformats.org/officeDocument/2006/relationships/externalLinkPath" Target="file:///C:\Users\atruong\AppData\Local\Temp\wzb3b5\Chico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0281\Dixon%20Rates%20Bill%20Calculator.xlsx" TargetMode="External"/><Relationship Id="rId1" Type="http://schemas.openxmlformats.org/officeDocument/2006/relationships/externalLinkPath" Target="file:///C:\Users\atruong\AppData\Local\Temp\wz0281\Dixon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5043\Dominguez%20Rates%20Bill%20Calculator.xlsx" TargetMode="External"/><Relationship Id="rId1" Type="http://schemas.openxmlformats.org/officeDocument/2006/relationships/externalLinkPath" Target="file:///C:\Users\atruong\AppData\Local\Temp\wz5043\Dominguez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9b95\East%20LA%20Rates%20Bill%20Calculator.xlsx" TargetMode="External"/><Relationship Id="rId1" Type="http://schemas.openxmlformats.org/officeDocument/2006/relationships/externalLinkPath" Target="file:///C:\Users\atruong\AppData\Local\Temp\wz9b95\East%20LA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e6c7\Hermosa%20Redondo%20Rates%20Bill%20Calculator.xlsx" TargetMode="External"/><Relationship Id="rId1" Type="http://schemas.openxmlformats.org/officeDocument/2006/relationships/externalLinkPath" Target="file:///C:\Users\atruong\AppData\Local\Temp\wze6c7\Hermosa%20Redondo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3072\Kern%20River%20Valley%20Rates%20Bill%20Calculator.xlsx" TargetMode="External"/><Relationship Id="rId1" Type="http://schemas.openxmlformats.org/officeDocument/2006/relationships/externalLinkPath" Target="file:///C:\Users\atruong\AppData\Local\Temp\wz3072\Kern%20River%20Valley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8076\Livermore%20Rates%20Bill%20Calculator.xlsx" TargetMode="External"/><Relationship Id="rId1" Type="http://schemas.openxmlformats.org/officeDocument/2006/relationships/externalLinkPath" Target="file:///C:\Users\atruong\AppData\Local\Temp\wz8076\Livermore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cf04\Los%20Altos%20Rates%20Bill%20Calculator.xlsx" TargetMode="External"/><Relationship Id="rId1" Type="http://schemas.openxmlformats.org/officeDocument/2006/relationships/externalLinkPath" Target="file:///C:\Users\atruong\AppData\Local\Temp\wzcf04\Los%20Altos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25bf\Los%20Angeles%20Region%20Rates%20Bill%20Calculator.xlsx" TargetMode="External"/><Relationship Id="rId1" Type="http://schemas.openxmlformats.org/officeDocument/2006/relationships/externalLinkPath" Target="file:///C:\Users\atruong\AppData\Local\Temp\wz25bf\Los%20Angeles%20Region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7ff0\Marysville%20Rates%20Bill%20Calculator.xlsx" TargetMode="External"/><Relationship Id="rId1" Type="http://schemas.openxmlformats.org/officeDocument/2006/relationships/externalLinkPath" Target="file:///C:\Users\atruong\AppData\Local\Temp\wz7ff0\Marysville%20Rates%20Bill%20Calculato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cf87\Oroville%20Rates%20Bill%20Calculator.xlsx" TargetMode="External"/><Relationship Id="rId1" Type="http://schemas.openxmlformats.org/officeDocument/2006/relationships/externalLinkPath" Target="file:///C:\Users\atruong\AppData\Local\Temp\wzcf87\Oroville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248c\Salinas%20Valley%20Region%20Rates%20Bill%20Calculator.xlsx" TargetMode="External"/><Relationship Id="rId1" Type="http://schemas.openxmlformats.org/officeDocument/2006/relationships/externalLinkPath" Target="file:///C:\Users\atruong\AppData\Local\Temp\wz248c\Salinas%20Valley%20Region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66d5\Selma%20Rates%20Bill%20Calculator.xlsx" TargetMode="External"/><Relationship Id="rId1" Type="http://schemas.openxmlformats.org/officeDocument/2006/relationships/externalLinkPath" Target="file:///C:\Users\atruong\AppData\Local\Temp\wz66d5\Selma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b013\Stockton%20Rates%20Bill%20Calculator.xlsx" TargetMode="External"/><Relationship Id="rId1" Type="http://schemas.openxmlformats.org/officeDocument/2006/relationships/externalLinkPath" Target="file:///C:\Users\atruong\AppData\Local\Temp\wzb013\Stockton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073c\Travis%20Rates%20Bill%20Calculator.xlsx" TargetMode="External"/><Relationship Id="rId1" Type="http://schemas.openxmlformats.org/officeDocument/2006/relationships/externalLinkPath" Target="file:///C:\Users\atruong\AppData\Local\Temp\wz073c\Travis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42ed\Visalia%20Rates%20Bill%20Calculator.xlsx" TargetMode="External"/><Relationship Id="rId1" Type="http://schemas.openxmlformats.org/officeDocument/2006/relationships/externalLinkPath" Target="file:///C:\Users\atruong\AppData\Local\Temp\wz42ed\Visalia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s/Rates%20-%20Filed%202023/Workpapers/TEMPLATE/Summary%20of%20Earnings_All%20Districts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813e\Westlake%20Rates%20Bill%20Calculator.xlsx" TargetMode="External"/><Relationship Id="rId1" Type="http://schemas.openxmlformats.org/officeDocument/2006/relationships/externalLinkPath" Target="file:///C:\Users\atruong\AppData\Local\Temp\wz813e\Westlake%20Rates%20Bill%20Calculator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ruong\AppData\Local\Temp\wzc6d3\Willows%20Rates%20Bill%20Calculator.xlsx" TargetMode="External"/><Relationship Id="rId1" Type="http://schemas.openxmlformats.org/officeDocument/2006/relationships/externalLinkPath" Target="file:///C:\Users\atruong\AppData\Local\Temp\wzc6d3\Willows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_AV"/>
      <sheetName val="Summary_PVP &amp; PV"/>
      <sheetName val="Rev Req't_yrs 1-3_LAR"/>
      <sheetName val="Rev Req't_yrs 1-3_PVP"/>
      <sheetName val="Bill_Impact_AV"/>
      <sheetName val="Bill_Impact_PV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KD"/>
      <sheetName val="BAR"/>
      <sheetName val="BG"/>
      <sheetName val="CH"/>
      <sheetName val="DIX"/>
      <sheetName val="DOM"/>
      <sheetName val="ELA"/>
      <sheetName val="HR"/>
      <sheetName val="GO"/>
      <sheetName val="KRV"/>
      <sheetName val="LAR"/>
      <sheetName val="LAS"/>
      <sheetName val="LIV"/>
      <sheetName val="MRL"/>
      <sheetName val="ORO"/>
      <sheetName val="PVP"/>
      <sheetName val="SEL"/>
      <sheetName val="STK"/>
      <sheetName val="SVR"/>
      <sheetName val="TRV"/>
      <sheetName val="VIS"/>
      <sheetName val="WLK"/>
      <sheetName val="WIL"/>
      <sheetName val="DO NOT DELETE --&gt;"/>
      <sheetName val="New District Template"/>
      <sheetName val="WP REFERENCE"/>
    </sheetNames>
    <sheetDataSet>
      <sheetData sheetId="0">
        <row r="9">
          <cell r="H9">
            <v>83955.80276822405</v>
          </cell>
        </row>
      </sheetData>
      <sheetData sheetId="1">
        <row r="6">
          <cell r="E6">
            <v>2373</v>
          </cell>
        </row>
      </sheetData>
      <sheetData sheetId="2">
        <row r="9">
          <cell r="H9">
            <v>61389.338844018457</v>
          </cell>
        </row>
      </sheetData>
      <sheetData sheetId="3">
        <row r="9">
          <cell r="G9">
            <v>27284.270655336106</v>
          </cell>
        </row>
      </sheetData>
      <sheetData sheetId="4">
        <row r="9">
          <cell r="F9">
            <v>6151.7185901609955</v>
          </cell>
        </row>
      </sheetData>
      <sheetData sheetId="5">
        <row r="9">
          <cell r="I9">
            <v>77507.254346214278</v>
          </cell>
        </row>
      </sheetData>
      <sheetData sheetId="6">
        <row r="9">
          <cell r="H9">
            <v>41012.404295829736</v>
          </cell>
        </row>
      </sheetData>
      <sheetData sheetId="7">
        <row r="9">
          <cell r="H9">
            <v>34990.671194398783</v>
          </cell>
        </row>
      </sheetData>
      <sheetData sheetId="8"/>
      <sheetData sheetId="9">
        <row r="9">
          <cell r="F9">
            <v>7384.3031687140247</v>
          </cell>
        </row>
      </sheetData>
      <sheetData sheetId="10"/>
      <sheetData sheetId="11">
        <row r="9">
          <cell r="I9">
            <v>46452.564388943982</v>
          </cell>
        </row>
      </sheetData>
      <sheetData sheetId="12">
        <row r="9">
          <cell r="L9">
            <v>28529.161545913255</v>
          </cell>
        </row>
      </sheetData>
      <sheetData sheetId="13">
        <row r="9">
          <cell r="H9">
            <v>4481.5121720300413</v>
          </cell>
        </row>
      </sheetData>
      <sheetData sheetId="14">
        <row r="9">
          <cell r="J9">
            <v>5887.5364135505424</v>
          </cell>
        </row>
      </sheetData>
      <sheetData sheetId="15"/>
      <sheetData sheetId="16">
        <row r="9">
          <cell r="G9">
            <v>5898.3</v>
          </cell>
        </row>
      </sheetData>
      <sheetData sheetId="17">
        <row r="9">
          <cell r="G9">
            <v>59000.996183677737</v>
          </cell>
        </row>
      </sheetData>
      <sheetData sheetId="18">
        <row r="9">
          <cell r="H9">
            <v>40005.052580575415</v>
          </cell>
        </row>
      </sheetData>
      <sheetData sheetId="19">
        <row r="9">
          <cell r="D9">
            <v>1967.1916281501428</v>
          </cell>
        </row>
      </sheetData>
      <sheetData sheetId="20">
        <row r="9">
          <cell r="H9">
            <v>31983.820381549176</v>
          </cell>
        </row>
      </sheetData>
      <sheetData sheetId="21">
        <row r="9">
          <cell r="I9">
            <v>22874.666794249675</v>
          </cell>
          <cell r="J9">
            <v>23646.361780777785</v>
          </cell>
        </row>
      </sheetData>
      <sheetData sheetId="22">
        <row r="9">
          <cell r="G9">
            <v>4235.7879231565812</v>
          </cell>
        </row>
      </sheetData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, Jeremy" id="{475F7D0C-0619-4237-AFBB-CC70CC113FDB}" userId="S::Jeremy.Ho@cpuc.ca.gov::b3352b81-0f0c-4bb5-9f7f-33a168ccf98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88646ACD-D1DE-40A8-ADDF-5CBCB22E6CD9}">
    <text>12 months prior column</text>
  </threadedComment>
  <threadedComment ref="A4" dT="2023-02-02T23:36:56.28" personId="{475F7D0C-0619-4237-AFBB-CC70CC113FDB}" id="{38AC4F09-45E5-4A37-AA63-5C2E05DB0C72}">
    <text>Do not change</text>
  </threadedComment>
  <threadedComment ref="B4" dT="2023-03-03T23:48:03.84" personId="{475F7D0C-0619-4237-AFBB-CC70CC113FDB}" id="{52745E07-788A-49A7-BDCD-606C1DFB3B65}">
    <text>Most recent filing that shows latest Revenue Requirement</text>
  </threadedComment>
  <threadedComment ref="E4" dT="2023-02-02T23:36:31.18" personId="{475F7D0C-0619-4237-AFBB-CC70CC113FDB}" id="{3E3C7B86-D00D-4790-82DE-D413D8335D5A}">
    <text>Input total authorized revenue at beginning of the year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D981C711-FFBF-4E28-8C69-40125E778746}">
    <text>12 months prior column</text>
  </threadedComment>
  <threadedComment ref="A4" dT="2023-02-02T23:36:56.28" personId="{475F7D0C-0619-4237-AFBB-CC70CC113FDB}" id="{827809CF-7A7B-4EE4-894C-A32A6357B17B}">
    <text>Do not change</text>
  </threadedComment>
  <threadedComment ref="B4" dT="2023-03-03T23:48:03.84" personId="{475F7D0C-0619-4237-AFBB-CC70CC113FDB}" id="{D31869AD-F537-4E8C-8C3A-A24269B4C05C}">
    <text>Most recent filing that shows latest Revenue Requirement</text>
  </threadedComment>
  <threadedComment ref="E4" dT="2023-02-02T23:36:31.18" personId="{475F7D0C-0619-4237-AFBB-CC70CC113FDB}" id="{751E71BA-693B-4536-B67F-A42C52FC1DA7}">
    <text>Input total authorized revenue at beginning of the year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04457B51-6D3F-42F6-95BD-1183BF738BF4}">
    <text>12 months prior column</text>
  </threadedComment>
  <threadedComment ref="A4" dT="2023-02-02T23:36:56.28" personId="{475F7D0C-0619-4237-AFBB-CC70CC113FDB}" id="{14EC0963-9298-420E-AE10-CE1896ADF8DA}">
    <text>Do not change</text>
  </threadedComment>
  <threadedComment ref="B4" dT="2023-03-03T23:48:03.84" personId="{475F7D0C-0619-4237-AFBB-CC70CC113FDB}" id="{5F5E8696-FAF3-4E9A-BAF3-730B860855F4}">
    <text>Most recent filing that shows latest Revenue Requirement</text>
  </threadedComment>
  <threadedComment ref="E4" dT="2023-02-02T23:36:31.18" personId="{475F7D0C-0619-4237-AFBB-CC70CC113FDB}" id="{020DF755-8ABB-48F1-AD7A-3C7BAEA6F094}">
    <text>Input total authorized revenue at beginning of the year</text>
  </threadedComment>
  <threadedComment ref="E6" dT="2023-02-08T21:57:22.34" personId="{475F7D0C-0619-4237-AFBB-CC70CC113FDB}" id="{4F4E6C66-E8E4-499E-9848-7C0FB06E6EC1}">
    <text>Incremental Revenue Requirements starting this row.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39E742FB-FACE-499F-8117-94FA050C8E50}">
    <text>12 months prior column</text>
  </threadedComment>
  <threadedComment ref="A4" dT="2023-02-02T23:36:56.28" personId="{475F7D0C-0619-4237-AFBB-CC70CC113FDB}" id="{0CFC2561-B9FB-4C89-9496-DE8DF94AB274}">
    <text>Do not change</text>
  </threadedComment>
  <threadedComment ref="B4" dT="2023-03-03T23:48:03.84" personId="{475F7D0C-0619-4237-AFBB-CC70CC113FDB}" id="{3ED37D74-7D8D-485A-991A-37224BE61F17}">
    <text>Most recent filing that shows latest Revenue Requirement</text>
  </threadedComment>
  <threadedComment ref="E4" dT="2023-02-02T23:36:31.18" personId="{475F7D0C-0619-4237-AFBB-CC70CC113FDB}" id="{F4E9537D-9649-42CC-9BCE-BE887F4BDB8E}">
    <text>Input total authorized revenue at beginning of the year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7C25CFD2-8F81-4C99-942E-1742B49E9632}">
    <text>12 months prior column</text>
  </threadedComment>
  <threadedComment ref="A4" dT="2023-02-02T23:36:56.28" personId="{475F7D0C-0619-4237-AFBB-CC70CC113FDB}" id="{315212B5-F699-4D2E-A704-81DD5D5760FF}">
    <text>Do not change</text>
  </threadedComment>
  <threadedComment ref="B4" dT="2023-03-03T23:48:03.84" personId="{475F7D0C-0619-4237-AFBB-CC70CC113FDB}" id="{020C8211-EEB8-4B6D-B436-7EA9F0D0F1B0}">
    <text>Most recent filing that shows latest Revenue Requirement</text>
  </threadedComment>
  <threadedComment ref="E4" dT="2023-02-02T23:36:31.18" personId="{475F7D0C-0619-4237-AFBB-CC70CC113FDB}" id="{9396A3CF-D282-400F-8A46-0B0362E78606}">
    <text>Input total authorized revenue at beginning of the year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3BDFEECB-7F3E-4C16-B0BA-902A0CD3423C}">
    <text>12 months prior column</text>
  </threadedComment>
  <threadedComment ref="A4" dT="2023-02-02T23:36:56.28" personId="{475F7D0C-0619-4237-AFBB-CC70CC113FDB}" id="{3FEE64A9-B432-4D82-AF79-F3ABB5577D63}">
    <text>Do not change</text>
  </threadedComment>
  <threadedComment ref="B4" dT="2023-03-03T23:48:03.84" personId="{475F7D0C-0619-4237-AFBB-CC70CC113FDB}" id="{8157E052-4EC5-46F7-9DA1-E1616233A56F}">
    <text>Most recent filing that shows latest Revenue Requirement</text>
  </threadedComment>
  <threadedComment ref="E4" dT="2023-02-02T23:36:31.18" personId="{475F7D0C-0619-4237-AFBB-CC70CC113FDB}" id="{20924E4C-7A57-4E65-92A0-9AF4E4F0D54A}">
    <text>Input total authorized revenue at beginning of the year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C50F5E2E-D2A4-4EFA-AFE1-17F3A1F38E73}">
    <text>12 months prior column</text>
  </threadedComment>
  <threadedComment ref="A4" dT="2023-02-02T23:36:56.28" personId="{475F7D0C-0619-4237-AFBB-CC70CC113FDB}" id="{25122502-A984-49FF-B903-3B1FEE90D7F1}">
    <text>Do not change</text>
  </threadedComment>
  <threadedComment ref="B4" dT="2023-03-03T23:48:03.84" personId="{475F7D0C-0619-4237-AFBB-CC70CC113FDB}" id="{4010475C-0ECC-4724-818D-F18F82391724}">
    <text>Most recent filing that shows latest Revenue Requirement</text>
  </threadedComment>
  <threadedComment ref="E4" dT="2023-02-02T23:36:31.18" personId="{475F7D0C-0619-4237-AFBB-CC70CC113FDB}" id="{705FFE4A-D3CD-4B26-A87B-A6869CD47313}">
    <text>Input total authorized revenue at beginning of the year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C6D1A592-552F-4376-824F-1688340896E5}">
    <text>12 months prior column</text>
  </threadedComment>
  <threadedComment ref="A4" dT="2023-02-02T23:36:56.28" personId="{475F7D0C-0619-4237-AFBB-CC70CC113FDB}" id="{E539879D-5DA4-449E-B96E-9FCEE51918E1}">
    <text>Do not change</text>
  </threadedComment>
  <threadedComment ref="B4" dT="2023-03-03T23:48:03.84" personId="{475F7D0C-0619-4237-AFBB-CC70CC113FDB}" id="{52696851-C4E2-426A-8A2E-2B8F83518342}">
    <text>Most recent filing that shows latest Revenue Requirement</text>
  </threadedComment>
  <threadedComment ref="E4" dT="2023-02-02T23:36:31.18" personId="{475F7D0C-0619-4237-AFBB-CC70CC113FDB}" id="{ADABD485-AF6D-4D67-A3B7-297E779D45ED}">
    <text>Input total authorized revenue at beginning of the year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D80944F3-47B9-4EAF-8B04-FF81A60B0845}">
    <text>12 months prior column</text>
  </threadedComment>
  <threadedComment ref="A4" dT="2023-02-02T23:36:56.28" personId="{475F7D0C-0619-4237-AFBB-CC70CC113FDB}" id="{121A0374-363B-41F4-8986-DDE74241F2E3}">
    <text>Do not change</text>
  </threadedComment>
  <threadedComment ref="B4" dT="2023-03-03T23:48:03.84" personId="{475F7D0C-0619-4237-AFBB-CC70CC113FDB}" id="{585FB389-BF2E-4CED-8A8E-262B43A6030E}">
    <text>Most recent filing that shows latest Revenue Requirement</text>
  </threadedComment>
  <threadedComment ref="E4" dT="2023-02-02T23:36:31.18" personId="{475F7D0C-0619-4237-AFBB-CC70CC113FDB}" id="{66DAD0D0-091B-4036-9A3F-925A72E6904D}">
    <text>Input total authorized revenue at beginning of the year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1CC6F417-2884-459F-A53A-1B0FCA165B26}">
    <text>12 months prior column</text>
  </threadedComment>
  <threadedComment ref="A4" dT="2023-02-02T23:36:56.28" personId="{475F7D0C-0619-4237-AFBB-CC70CC113FDB}" id="{F9E11110-3F75-4988-BFF8-62A0D0177183}">
    <text>Do not change</text>
  </threadedComment>
  <threadedComment ref="B4" dT="2023-03-03T23:48:03.84" personId="{475F7D0C-0619-4237-AFBB-CC70CC113FDB}" id="{EBF7F9AF-F41C-4ED7-A920-5650A9709939}">
    <text>Most recent filing that shows latest Revenue Requirement</text>
  </threadedComment>
  <threadedComment ref="E4" dT="2023-02-02T23:36:31.18" personId="{475F7D0C-0619-4237-AFBB-CC70CC113FDB}" id="{FB461973-2249-424C-959D-5844CAE71CD1}">
    <text>Input total authorized revenue at beginning of the year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ADD070B2-9B7C-4505-8033-BD9143CFA364}">
    <text>12 months prior column</text>
  </threadedComment>
  <threadedComment ref="A4" dT="2023-02-02T23:36:56.28" personId="{475F7D0C-0619-4237-AFBB-CC70CC113FDB}" id="{C0C36C90-C252-4E00-AA33-D5BD06C1B767}">
    <text>Do not change</text>
  </threadedComment>
  <threadedComment ref="B4" dT="2023-03-03T23:48:03.84" personId="{475F7D0C-0619-4237-AFBB-CC70CC113FDB}" id="{4D38A11A-B8E1-4EC8-91B5-4188388A893B}">
    <text>Most recent filing that shows latest Revenue Requirement</text>
  </threadedComment>
  <threadedComment ref="E4" dT="2023-02-02T23:36:31.18" personId="{475F7D0C-0619-4237-AFBB-CC70CC113FDB}" id="{6CB7DD4E-2BC9-4E3B-9CE4-7449F4DFDCD5}">
    <text>Input total authorized revenue at beginning of the year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21E9E5B3-5D46-4CBE-BE8F-0150DC8F2E3A}">
    <text>12 months prior column</text>
  </threadedComment>
  <threadedComment ref="A4" dT="2023-02-02T23:36:56.28" personId="{475F7D0C-0619-4237-AFBB-CC70CC113FDB}" id="{D328955F-98A3-4FE7-9865-FBEFB10E6E1C}">
    <text>Do not change</text>
  </threadedComment>
  <threadedComment ref="B4" dT="2023-03-03T23:48:03.84" personId="{475F7D0C-0619-4237-AFBB-CC70CC113FDB}" id="{253CFF76-6BF6-4365-8A92-B725CD9537B2}">
    <text>Most recent filing that shows latest Revenue Requirement</text>
  </threadedComment>
  <threadedComment ref="E4" dT="2023-02-02T23:36:31.18" personId="{475F7D0C-0619-4237-AFBB-CC70CC113FDB}" id="{519EA4EC-AEF4-41BF-B11A-219968F32791}">
    <text>Input total authorized revenue at beginning of the year</text>
  </threadedComment>
</ThreadedComments>
</file>

<file path=xl/threadedComments/threadedComment13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D76177FA-0499-4C07-927A-EC6CC3508E78}">
    <text>12 months prior column</text>
  </threadedComment>
  <threadedComment ref="A4" dT="2023-02-02T23:36:56.28" personId="{475F7D0C-0619-4237-AFBB-CC70CC113FDB}" id="{67D8721B-B9D8-4003-8FE1-E9AFCFCF43DC}">
    <text>Do not change</text>
  </threadedComment>
</ThreadedComments>
</file>

<file path=xl/threadedComments/threadedComment14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73D87790-EB1D-40F1-9BD4-87762C3051CD}">
    <text>12 months prior column</text>
  </threadedComment>
  <threadedComment ref="A4" dT="2023-02-02T23:36:56.28" personId="{475F7D0C-0619-4237-AFBB-CC70CC113FDB}" id="{35B219C4-08CE-4FCC-AF09-DDEAA5F18955}">
    <text>Do not change</text>
  </threadedComment>
  <threadedComment ref="B4" dT="2023-03-03T23:48:03.84" personId="{475F7D0C-0619-4237-AFBB-CC70CC113FDB}" id="{1155F3F7-361D-45C4-A7B2-D830376EC5CD}">
    <text>Most recent filing that shows latest Revenue Requirement</text>
  </threadedComment>
  <threadedComment ref="E4" dT="2023-02-02T23:36:31.18" personId="{475F7D0C-0619-4237-AFBB-CC70CC113FDB}" id="{EA6E6E91-F511-44B2-BDF2-3B8E0EB7E281}">
    <text>Input total authorized revenue at beginning of the year</text>
  </threadedComment>
</ThreadedComments>
</file>

<file path=xl/threadedComments/threadedComment15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AE2F9A2A-EADD-4504-92E4-3607F419B278}">
    <text>12 months prior column</text>
  </threadedComment>
  <threadedComment ref="A4" dT="2023-02-02T23:36:56.28" personId="{475F7D0C-0619-4237-AFBB-CC70CC113FDB}" id="{CB5D1AED-19DC-453E-882F-446FCAEE9D5B}">
    <text>Do not change</text>
  </threadedComment>
  <threadedComment ref="B4" dT="2023-03-03T23:48:03.84" personId="{475F7D0C-0619-4237-AFBB-CC70CC113FDB}" id="{D69AB2DE-16CC-4E03-BC13-88B394E483D0}">
    <text>Most recent filing that shows latest Revenue Requirement</text>
  </threadedComment>
  <threadedComment ref="E4" dT="2023-02-02T23:36:31.18" personId="{475F7D0C-0619-4237-AFBB-CC70CC113FDB}" id="{6909AD88-D6AE-4F85-928F-CAC49DFCC985}">
    <text>Input total authorized revenue at beginning of the year</text>
  </threadedComment>
</ThreadedComments>
</file>

<file path=xl/threadedComments/threadedComment16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41847700-A38A-4BBC-A628-86F93C604ABC}">
    <text>12 months prior column</text>
  </threadedComment>
  <threadedComment ref="A4" dT="2023-02-02T23:36:56.28" personId="{475F7D0C-0619-4237-AFBB-CC70CC113FDB}" id="{646FA16F-D50C-4074-9988-F4E578BF33C5}">
    <text>Do not change</text>
  </threadedComment>
  <threadedComment ref="B4" dT="2023-03-03T23:48:03.84" personId="{475F7D0C-0619-4237-AFBB-CC70CC113FDB}" id="{74EF9B0C-F610-4BB8-BCAD-420A747AD6A6}">
    <text>Most recent filing that shows latest Revenue Requirement</text>
  </threadedComment>
  <threadedComment ref="E4" dT="2023-02-02T23:36:31.18" personId="{475F7D0C-0619-4237-AFBB-CC70CC113FDB}" id="{DACB5D26-3FA8-41E1-8D84-169386B3624F}">
    <text>Input total authorized revenue at beginning of the year</text>
  </threadedComment>
</ThreadedComments>
</file>

<file path=xl/threadedComments/threadedComment17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D0B5B29A-B6B5-4731-823E-647655B035B2}">
    <text>12 months prior column</text>
  </threadedComment>
  <threadedComment ref="A4" dT="2023-02-02T23:36:56.28" personId="{475F7D0C-0619-4237-AFBB-CC70CC113FDB}" id="{DEBF7DDA-8F52-4F2F-9C0D-D9F74FFE3240}">
    <text>Do not change</text>
  </threadedComment>
  <threadedComment ref="B4" dT="2023-03-03T23:48:03.84" personId="{475F7D0C-0619-4237-AFBB-CC70CC113FDB}" id="{6BCF8E4B-4C35-4894-BB27-0718020BF602}">
    <text>Most recent filing that shows latest Revenue Requirement</text>
  </threadedComment>
  <threadedComment ref="E4" dT="2023-02-02T23:36:31.18" personId="{475F7D0C-0619-4237-AFBB-CC70CC113FDB}" id="{AE0B15A2-4356-41FA-895B-28D13C5EF6B7}">
    <text>Input total authorized revenue at beginning of the year</text>
  </threadedComment>
</ThreadedComments>
</file>

<file path=xl/threadedComments/threadedComment18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837B0E80-0495-47BC-BFA9-9998B90FE6B9}">
    <text>12 months prior column</text>
  </threadedComment>
  <threadedComment ref="A4" dT="2023-02-02T23:36:56.28" personId="{475F7D0C-0619-4237-AFBB-CC70CC113FDB}" id="{808092D4-1FDA-42D0-9D6E-8A21B32E616F}">
    <text>Do not change</text>
  </threadedComment>
  <threadedComment ref="B4" dT="2023-03-03T23:48:03.84" personId="{475F7D0C-0619-4237-AFBB-CC70CC113FDB}" id="{A7B13DD1-3D09-4812-B74D-AEFBBC5AC2C0}">
    <text>Most recent filing that shows latest Revenue Requirement</text>
  </threadedComment>
  <threadedComment ref="E4" dT="2023-02-02T23:36:31.18" personId="{475F7D0C-0619-4237-AFBB-CC70CC113FDB}" id="{DA0E90B6-FF29-4451-9794-91DB62ECE05D}">
    <text>Input total authorized revenue at beginning of the year</text>
  </threadedComment>
</ThreadedComments>
</file>

<file path=xl/threadedComments/threadedComment19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F73699CB-98C5-461F-BEB0-0E407C2DACCD}">
    <text>12 months prior column</text>
  </threadedComment>
  <threadedComment ref="A4" dT="2023-02-02T23:36:56.28" personId="{475F7D0C-0619-4237-AFBB-CC70CC113FDB}" id="{45FA702F-57F8-4776-8EA5-707F537140AB}">
    <text>Do not change</text>
  </threadedComment>
  <threadedComment ref="B4" dT="2023-03-03T23:48:03.84" personId="{475F7D0C-0619-4237-AFBB-CC70CC113FDB}" id="{6F05BEC2-66CA-4FB1-A32E-A2ED6BC7F2CE}">
    <text>Most recent filing that shows latest Revenue Requirement</text>
  </threadedComment>
  <threadedComment ref="E4" dT="2023-02-02T23:36:31.18" personId="{475F7D0C-0619-4237-AFBB-CC70CC113FDB}" id="{F847606A-9AAF-4310-B6EF-6C585A743B9E}">
    <text>Input total authorized revenue at beginning of the year</text>
  </threadedComment>
</ThreadedComments>
</file>

<file path=xl/threadedComments/threadedComment20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5D37434F-AD4A-4B23-A3AD-59437DA6FDFB}">
    <text>12 months prior column</text>
  </threadedComment>
  <threadedComment ref="A4" dT="2023-02-02T23:36:56.28" personId="{475F7D0C-0619-4237-AFBB-CC70CC113FDB}" id="{CEB1BAC7-94C2-4447-91D4-0205A916257B}">
    <text>Do not change</text>
  </threadedComment>
  <threadedComment ref="B4" dT="2023-03-03T23:48:03.84" personId="{475F7D0C-0619-4237-AFBB-CC70CC113FDB}" id="{F2F44777-6A4F-46CC-95AE-836602BA4736}">
    <text>Most recent filing that shows latest Revenue Requirement</text>
  </threadedComment>
  <threadedComment ref="E4" dT="2023-02-02T23:36:31.18" personId="{475F7D0C-0619-4237-AFBB-CC70CC113FDB}" id="{9D28E894-DAD2-41B1-90DB-009DF904D6E6}">
    <text>Input total authorized revenue at beginning of the year</text>
  </threadedComment>
</ThreadedComments>
</file>

<file path=xl/threadedComments/threadedComment21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65DBCCBE-193C-4216-BAC2-8FC6510F5EF4}">
    <text>12 months prior column</text>
  </threadedComment>
  <threadedComment ref="A4" dT="2023-02-02T23:36:56.28" personId="{475F7D0C-0619-4237-AFBB-CC70CC113FDB}" id="{7FCD0342-E78B-4D04-9C6A-57787C352E1A}">
    <text>Do not change</text>
  </threadedComment>
  <threadedComment ref="B4" dT="2023-03-03T23:48:03.84" personId="{475F7D0C-0619-4237-AFBB-CC70CC113FDB}" id="{D84FF284-7077-4A12-B4E9-7FD9A09C8A35}">
    <text>Most recent filing that shows latest Revenue Requirement</text>
  </threadedComment>
  <threadedComment ref="E4" dT="2023-02-02T23:36:31.18" personId="{475F7D0C-0619-4237-AFBB-CC70CC113FDB}" id="{E65B0E54-D20E-4A63-8D2B-02A029E6C51F}">
    <text>Input total authorized revenue at beginning of the year</text>
  </threadedComment>
</ThreadedComments>
</file>

<file path=xl/threadedComments/threadedComment22.xml><?xml version="1.0" encoding="utf-8"?>
<ThreadedComments xmlns="http://schemas.microsoft.com/office/spreadsheetml/2018/threadedcomments" xmlns:x="http://schemas.openxmlformats.org/spreadsheetml/2006/main">
  <threadedComment ref="E3" dT="2023-02-08T21:58:13.76" personId="{475F7D0C-0619-4237-AFBB-CC70CC113FDB}" id="{200BE69C-FB7D-48DE-9185-4C71BB8E0427}">
    <text>12 months prior column</text>
  </threadedComment>
  <threadedComment ref="A4" dT="2023-02-02T23:36:56.28" personId="{475F7D0C-0619-4237-AFBB-CC70CC113FDB}" id="{2CC6A8F0-6AE7-47AC-A6F0-D8621B854C6A}">
    <text>Do not change</text>
  </threadedComment>
  <threadedComment ref="B4" dT="2023-03-03T23:48:03.84" personId="{475F7D0C-0619-4237-AFBB-CC70CC113FDB}" id="{9397E673-501A-4273-BA72-4C7AC7E420D8}">
    <text>Most recent filing that shows latest Revenue Requirement</text>
  </threadedComment>
  <threadedComment ref="E4" dT="2023-02-02T23:36:31.18" personId="{475F7D0C-0619-4237-AFBB-CC70CC113FDB}" id="{00BE0DC5-21D2-4DA8-8792-7DD9DDB61894}">
    <text>Input total authorized revenue at beginning of the year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4" Type="http://schemas.microsoft.com/office/2017/10/relationships/threadedComment" Target="../threadedComments/threadedComment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4" Type="http://schemas.microsoft.com/office/2017/10/relationships/threadedComment" Target="../threadedComments/threadedComment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4" Type="http://schemas.microsoft.com/office/2017/10/relationships/threadedComment" Target="../threadedComments/threadedComment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4" Type="http://schemas.microsoft.com/office/2017/10/relationships/threadedComment" Target="../threadedComments/threadedComment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Relationship Id="rId4" Type="http://schemas.microsoft.com/office/2017/10/relationships/threadedComment" Target="../threadedComments/threadedComment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4" Type="http://schemas.microsoft.com/office/2017/10/relationships/threadedComment" Target="../threadedComments/threadedComment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Relationship Id="rId4" Type="http://schemas.microsoft.com/office/2017/10/relationships/threadedComment" Target="../threadedComments/threadedComment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4" Type="http://schemas.microsoft.com/office/2017/10/relationships/threadedComment" Target="../threadedComments/threadedComment1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Relationship Id="rId4" Type="http://schemas.microsoft.com/office/2017/10/relationships/threadedComment" Target="../threadedComments/threadedComment17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18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Relationship Id="rId4" Type="http://schemas.microsoft.com/office/2017/10/relationships/threadedComment" Target="../threadedComments/threadedComment1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4" Type="http://schemas.microsoft.com/office/2017/10/relationships/threadedComment" Target="../threadedComments/threadedComment20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Relationship Id="rId4" Type="http://schemas.microsoft.com/office/2017/10/relationships/threadedComment" Target="../threadedComments/threadedComment21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4" Type="http://schemas.microsoft.com/office/2017/10/relationships/threadedComment" Target="../threadedComments/threadedComment2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8F5B8-6AC1-4F5A-933C-FEA9B191FCD6}">
  <sheetPr>
    <tabColor theme="5" tint="0.39997558519241921"/>
  </sheetPr>
  <dimension ref="A1:Q54"/>
  <sheetViews>
    <sheetView zoomScale="85" zoomScaleNormal="85" workbookViewId="0">
      <selection activeCell="C29" sqref="C29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81640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2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83955802.768224046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89401588.6233443-E4</f>
        <v>5445785.8551202565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5445785.8551202565</v>
      </c>
      <c r="P8" s="4">
        <f>SUMIF($A$5:$A55,$M8,G$5:G55)</f>
        <v>4815031.7292774022</v>
      </c>
      <c r="Q8" s="4">
        <f>SUMIF($A$5:$A55,$M8,H$5:H55)</f>
        <v>4571189.4740861952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94216620.3526217-F8-E4</f>
        <v>4815031.7292774022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98787809.8267079-G9-F8-E4</f>
        <v>4571189.4740861952</v>
      </c>
      <c r="I10" s="16"/>
      <c r="J10" s="17">
        <v>45658</v>
      </c>
      <c r="K10" s="15"/>
      <c r="M10" s="5" t="s">
        <v>15</v>
      </c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  <c r="M11" s="5" t="s">
        <v>22</v>
      </c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  <c r="M12" s="5" t="s">
        <v>35</v>
      </c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32</v>
      </c>
      <c r="C20" s="14" t="s">
        <v>44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8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7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5445785.8551202565</v>
      </c>
      <c r="G52" s="4">
        <f t="shared" si="1"/>
        <v>4815031.7292774022</v>
      </c>
      <c r="H52" s="4">
        <f t="shared" si="1"/>
        <v>4571189.4740861952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7 D7" xr:uid="{1C77F82B-A524-4770-9784-186719EB3D7B}"/>
    <dataValidation type="list" allowBlank="1" showInputMessage="1" showErrorMessage="1" sqref="A5:A50" xr:uid="{217D06F4-8FD1-45B9-BBE8-F3CC156E0412}">
      <formula1>$M$5:$M$9</formula1>
    </dataValidation>
    <dataValidation type="list" allowBlank="1" showInputMessage="1" showErrorMessage="1" sqref="D8:D26 D28:D50 D5:D6" xr:uid="{69B0B29D-4EEA-4062-B77F-9C7EB57FEA57}">
      <formula1>$M$10:$M$12</formula1>
    </dataValidation>
    <dataValidation type="list" allowBlank="1" showInputMessage="1" showErrorMessage="1" sqref="A4" xr:uid="{F6336862-FAA1-4B10-B296-EA68B812C76F}">
      <formula1>#REF!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DD904-50F3-4168-A9E9-F65C70A35C7F}">
  <sheetPr>
    <tabColor theme="5" tint="0.39997558519241921"/>
  </sheetPr>
  <dimension ref="A1:Q54"/>
  <sheetViews>
    <sheetView zoomScale="85" zoomScaleNormal="85" workbookViewId="0">
      <selection activeCell="F19" sqref="F19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48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96186447.603365645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49</v>
      </c>
      <c r="C5" s="14" t="s">
        <v>50</v>
      </c>
      <c r="D5" s="15"/>
      <c r="E5" s="16">
        <v>142945.73679000139</v>
      </c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5686301.2589849085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51</v>
      </c>
      <c r="C6" s="14" t="s">
        <v>52</v>
      </c>
      <c r="D6" s="15" t="s">
        <v>15</v>
      </c>
      <c r="E6" s="16">
        <v>5543355.5221949071</v>
      </c>
      <c r="F6" s="16"/>
      <c r="G6" s="16"/>
      <c r="H6" s="16"/>
      <c r="I6" s="16"/>
      <c r="J6" s="17">
        <v>44774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17</v>
      </c>
      <c r="B7" s="14" t="s">
        <v>20</v>
      </c>
      <c r="C7" s="14" t="s">
        <v>21</v>
      </c>
      <c r="D7" s="15" t="s">
        <v>22</v>
      </c>
      <c r="E7" s="16"/>
      <c r="F7" s="16"/>
      <c r="G7" s="16"/>
      <c r="H7" s="16"/>
      <c r="I7" s="16"/>
      <c r="J7" s="17">
        <v>44927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ht="29" x14ac:dyDescent="0.35">
      <c r="A8" s="14" t="s">
        <v>17</v>
      </c>
      <c r="B8" s="14" t="s">
        <v>24</v>
      </c>
      <c r="C8" s="18" t="s">
        <v>25</v>
      </c>
      <c r="D8" s="15"/>
      <c r="E8" s="16"/>
      <c r="F8" s="16"/>
      <c r="G8" s="16"/>
      <c r="H8" s="16"/>
      <c r="I8" s="16"/>
      <c r="J8" s="17">
        <v>45051</v>
      </c>
      <c r="K8" s="15"/>
      <c r="M8" s="5" t="s">
        <v>27</v>
      </c>
      <c r="N8" s="4">
        <f>SUMIF($A$5:$A55,$M8,E$5:E55)</f>
        <v>0</v>
      </c>
      <c r="O8" s="4">
        <f>SUMIF($A$5:$A55,$M8,F$5:F55)</f>
        <v>4667385.1571124494</v>
      </c>
      <c r="P8" s="4">
        <f>SUMIF($A$5:$A55,$M8,G$5:G55)</f>
        <v>4028125.8371849954</v>
      </c>
      <c r="Q8" s="4">
        <f>SUMIF($A$5:$A55,$M8,H$5:H55)</f>
        <v>3917108.7132070065</v>
      </c>
    </row>
    <row r="9" spans="1:17" x14ac:dyDescent="0.35">
      <c r="A9" s="14" t="s">
        <v>27</v>
      </c>
      <c r="B9" s="14" t="s">
        <v>28</v>
      </c>
      <c r="C9" s="14" t="s">
        <v>29</v>
      </c>
      <c r="D9" s="15" t="s">
        <v>15</v>
      </c>
      <c r="E9" s="16"/>
      <c r="F9" s="16">
        <f>106540134.019463-E5-E4-E6</f>
        <v>4667385.1571124494</v>
      </c>
      <c r="G9" s="16"/>
      <c r="H9" s="16"/>
      <c r="I9" s="16"/>
      <c r="J9" s="17">
        <v>45261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30</v>
      </c>
      <c r="D10" s="15" t="s">
        <v>15</v>
      </c>
      <c r="E10" s="16"/>
      <c r="F10" s="16"/>
      <c r="G10" s="16">
        <f>110568259.856648-E4-E5-E6-F9</f>
        <v>4028125.8371849954</v>
      </c>
      <c r="H10" s="16"/>
      <c r="I10" s="16"/>
      <c r="J10" s="17">
        <v>45292</v>
      </c>
      <c r="K10" s="15"/>
    </row>
    <row r="11" spans="1:17" x14ac:dyDescent="0.35">
      <c r="A11" s="14" t="s">
        <v>27</v>
      </c>
      <c r="B11" s="14" t="s">
        <v>28</v>
      </c>
      <c r="C11" s="14" t="s">
        <v>31</v>
      </c>
      <c r="D11" s="15" t="s">
        <v>15</v>
      </c>
      <c r="E11" s="16"/>
      <c r="F11" s="16"/>
      <c r="G11" s="16"/>
      <c r="H11" s="16">
        <f>114485368.569855-G10-F9-E4-E5-E6</f>
        <v>3917108.7132070065</v>
      </c>
      <c r="I11" s="16"/>
      <c r="J11" s="17">
        <v>45658</v>
      </c>
      <c r="K11" s="15"/>
    </row>
    <row r="12" spans="1:17" x14ac:dyDescent="0.35">
      <c r="A12" s="14" t="s">
        <v>27</v>
      </c>
      <c r="B12" s="14" t="s">
        <v>32</v>
      </c>
      <c r="C12" s="14" t="s">
        <v>33</v>
      </c>
      <c r="D12" s="15" t="s">
        <v>22</v>
      </c>
      <c r="E12" s="16"/>
      <c r="F12" s="16"/>
      <c r="G12" s="16"/>
      <c r="H12" s="16"/>
      <c r="I12" s="16"/>
      <c r="J12" s="17"/>
      <c r="K12" s="15"/>
    </row>
    <row r="13" spans="1:17" x14ac:dyDescent="0.35">
      <c r="A13" s="14" t="s">
        <v>27</v>
      </c>
      <c r="B13" s="14" t="s">
        <v>32</v>
      </c>
      <c r="C13" s="14" t="s">
        <v>34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36</v>
      </c>
      <c r="D14" s="15" t="s">
        <v>22</v>
      </c>
      <c r="E14" s="16"/>
      <c r="F14" s="16"/>
      <c r="G14" s="16"/>
      <c r="H14" s="16"/>
      <c r="I14" s="16"/>
      <c r="J14" s="17"/>
      <c r="K14" s="17"/>
    </row>
    <row r="15" spans="1:17" x14ac:dyDescent="0.35">
      <c r="A15" s="14" t="s">
        <v>27</v>
      </c>
      <c r="B15" s="14" t="s">
        <v>32</v>
      </c>
      <c r="C15" s="14" t="s">
        <v>37</v>
      </c>
      <c r="D15" s="15" t="s">
        <v>22</v>
      </c>
      <c r="E15" s="16"/>
      <c r="F15" s="16"/>
      <c r="G15" s="16"/>
      <c r="H15" s="16"/>
      <c r="I15" s="16"/>
      <c r="J15" s="17"/>
      <c r="K15" s="17"/>
    </row>
    <row r="16" spans="1:17" x14ac:dyDescent="0.35">
      <c r="A16" s="14" t="s">
        <v>27</v>
      </c>
      <c r="B16" s="14" t="s">
        <v>32</v>
      </c>
      <c r="C16" s="14" t="s">
        <v>38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39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40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32</v>
      </c>
      <c r="C19" s="14" t="s">
        <v>41</v>
      </c>
      <c r="D19" s="15" t="s">
        <v>22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42</v>
      </c>
      <c r="C20" s="14" t="s">
        <v>43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 t="s">
        <v>27</v>
      </c>
      <c r="B21" s="14" t="s">
        <v>32</v>
      </c>
      <c r="C21" s="14" t="s">
        <v>53</v>
      </c>
      <c r="D21" s="15" t="s">
        <v>15</v>
      </c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8"/>
      <c r="D30" s="15"/>
      <c r="E30" s="16"/>
      <c r="F30" s="16"/>
      <c r="G30" s="16"/>
      <c r="H30" s="16"/>
      <c r="I30" s="16"/>
      <c r="J30" s="17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7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7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7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5686301.2589849085</v>
      </c>
      <c r="F52" s="4">
        <f t="shared" ref="F52:H52" si="1">SUM(F5:F50)</f>
        <v>4667385.1571124494</v>
      </c>
      <c r="G52" s="4">
        <f t="shared" si="1"/>
        <v>4028125.8371849954</v>
      </c>
      <c r="H52" s="4">
        <f t="shared" si="1"/>
        <v>3917108.7132070065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30 D8" xr:uid="{1A9B66D8-594E-4F40-917D-9C9A7C3A1659}"/>
    <dataValidation type="list" allowBlank="1" showInputMessage="1" showErrorMessage="1" sqref="D31:D50 D9:D20 D22:D29 D5:D7" xr:uid="{858B1D39-3046-4D6E-9DF9-8CC7DC23BCC9}">
      <formula1>"Rev Req't,Surcharge,Credit"</formula1>
    </dataValidation>
    <dataValidation type="list" allowBlank="1" showInputMessage="1" showErrorMessage="1" sqref="A4" xr:uid="{78DFD8F9-FB0B-465C-B3F1-264AC6354C3E}">
      <formula1>#REF!</formula1>
    </dataValidation>
    <dataValidation type="list" allowBlank="1" showInputMessage="1" showErrorMessage="1" sqref="A5:A50" xr:uid="{1926CAC0-021B-420F-86A3-BBC251B9F2C9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053C7-66FD-4D37-A0D4-E337A65EB829}">
  <sheetPr>
    <tabColor theme="5" tint="0.39997558519241921"/>
  </sheetPr>
  <dimension ref="A1:Q54"/>
  <sheetViews>
    <sheetView zoomScale="85" zoomScaleNormal="85" workbookViewId="0">
      <selection activeCell="H22" sqref="H22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54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56</v>
      </c>
      <c r="D4" s="11"/>
      <c r="E4" s="12">
        <v>61389338.844018459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57</v>
      </c>
      <c r="D5" s="15" t="s">
        <v>22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3396126.0058465302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51</v>
      </c>
      <c r="C6" s="14" t="s">
        <v>52</v>
      </c>
      <c r="D6" s="15" t="s">
        <v>15</v>
      </c>
      <c r="E6" s="16">
        <v>3396126.0058465302</v>
      </c>
      <c r="F6" s="16"/>
      <c r="G6" s="16"/>
      <c r="H6" s="16"/>
      <c r="I6" s="16"/>
      <c r="J6" s="17">
        <v>44774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17</v>
      </c>
      <c r="B7" s="14" t="s">
        <v>58</v>
      </c>
      <c r="C7" s="14" t="s">
        <v>21</v>
      </c>
      <c r="D7" s="15" t="s">
        <v>22</v>
      </c>
      <c r="E7" s="16"/>
      <c r="F7" s="16"/>
      <c r="G7" s="16"/>
      <c r="H7" s="16"/>
      <c r="I7" s="16"/>
      <c r="J7" s="17">
        <v>44927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ht="29" x14ac:dyDescent="0.35">
      <c r="A8" s="14" t="s">
        <v>17</v>
      </c>
      <c r="B8" s="14" t="s">
        <v>24</v>
      </c>
      <c r="C8" s="18" t="s">
        <v>25</v>
      </c>
      <c r="D8" s="15"/>
      <c r="E8" s="16"/>
      <c r="F8" s="16"/>
      <c r="G8" s="16"/>
      <c r="H8" s="16"/>
      <c r="I8" s="16"/>
      <c r="J8" s="17">
        <v>45051</v>
      </c>
      <c r="K8" s="17"/>
      <c r="M8" s="5" t="s">
        <v>27</v>
      </c>
      <c r="N8" s="4">
        <f>SUMIF($A$5:$A55,$M8,E$5:E55)</f>
        <v>0</v>
      </c>
      <c r="O8" s="4">
        <f>SUMIF($A$5:$A55,$M8,F$5:F55)</f>
        <v>1798363.660770461</v>
      </c>
      <c r="P8" s="4">
        <f>SUMIF($A$5:$A55,$M8,G$5:G55)</f>
        <v>4705589.7369638234</v>
      </c>
      <c r="Q8" s="4">
        <f>SUMIF($A$5:$A55,$M8,H$5:H55)</f>
        <v>4633683.3047636449</v>
      </c>
    </row>
    <row r="9" spans="1:17" x14ac:dyDescent="0.35">
      <c r="A9" s="14" t="s">
        <v>27</v>
      </c>
      <c r="B9" s="14" t="s">
        <v>59</v>
      </c>
      <c r="C9" s="14" t="s">
        <v>29</v>
      </c>
      <c r="D9" s="15" t="s">
        <v>15</v>
      </c>
      <c r="E9" s="16"/>
      <c r="F9" s="16">
        <v>1798363.660770461</v>
      </c>
      <c r="G9" s="16"/>
      <c r="H9" s="16"/>
      <c r="I9" s="16"/>
      <c r="J9" s="17">
        <v>45261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59</v>
      </c>
      <c r="C10" s="14" t="s">
        <v>30</v>
      </c>
      <c r="D10" s="15" t="s">
        <v>22</v>
      </c>
      <c r="E10" s="16"/>
      <c r="F10" s="16"/>
      <c r="G10" s="16">
        <v>4705589.7369638234</v>
      </c>
      <c r="H10" s="16"/>
      <c r="I10" s="16"/>
      <c r="J10" s="17">
        <v>45292</v>
      </c>
      <c r="K10" s="15"/>
    </row>
    <row r="11" spans="1:17" x14ac:dyDescent="0.35">
      <c r="A11" s="14" t="s">
        <v>27</v>
      </c>
      <c r="B11" s="14" t="s">
        <v>59</v>
      </c>
      <c r="C11" s="14" t="s">
        <v>31</v>
      </c>
      <c r="D11" s="15" t="s">
        <v>22</v>
      </c>
      <c r="E11" s="16"/>
      <c r="F11" s="16"/>
      <c r="G11" s="16"/>
      <c r="H11" s="16">
        <v>4633683.3047636449</v>
      </c>
      <c r="I11" s="16"/>
      <c r="J11" s="17">
        <v>45658</v>
      </c>
      <c r="K11" s="15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5"/>
      <c r="K14" s="15"/>
    </row>
    <row r="15" spans="1:17" x14ac:dyDescent="0.35">
      <c r="A15" s="14" t="s">
        <v>27</v>
      </c>
      <c r="B15" s="14" t="s">
        <v>32</v>
      </c>
      <c r="C15" s="14" t="s">
        <v>60</v>
      </c>
      <c r="D15" s="15" t="s">
        <v>22</v>
      </c>
      <c r="E15" s="16"/>
      <c r="F15" s="16"/>
      <c r="G15" s="16"/>
      <c r="H15" s="16"/>
      <c r="I15" s="16"/>
      <c r="J15" s="17"/>
      <c r="K15" s="15"/>
    </row>
    <row r="16" spans="1:17" x14ac:dyDescent="0.35">
      <c r="A16" s="14" t="s">
        <v>27</v>
      </c>
      <c r="B16" s="14" t="s">
        <v>32</v>
      </c>
      <c r="C16" s="14" t="s">
        <v>33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61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32</v>
      </c>
      <c r="C20" s="14" t="s">
        <v>53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8"/>
      <c r="D27" s="15"/>
      <c r="E27" s="16"/>
      <c r="F27" s="16"/>
      <c r="G27" s="16"/>
      <c r="H27" s="16"/>
      <c r="I27" s="16"/>
      <c r="J27" s="17"/>
      <c r="K27" s="17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7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3396126.0058465302</v>
      </c>
      <c r="F52" s="4">
        <f t="shared" ref="F52:H52" si="1">SUM(F5:F50)</f>
        <v>1798363.660770461</v>
      </c>
      <c r="G52" s="4">
        <f t="shared" si="1"/>
        <v>4705589.7369638234</v>
      </c>
      <c r="H52" s="4">
        <f t="shared" si="1"/>
        <v>4633683.3047636449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9:D30 D26:D27 D10:D11 D7:D8" xr:uid="{4CE8A4EF-F434-4206-9EF6-10B233FFB1AC}"/>
    <dataValidation type="list" allowBlank="1" showInputMessage="1" showErrorMessage="1" sqref="D5 D12:D19 D21:D25 D31:D50" xr:uid="{014090AF-7A52-4C35-B178-3C77204B6759}">
      <formula1>"Rev Req't,Surcharge,Credit"</formula1>
    </dataValidation>
    <dataValidation type="list" allowBlank="1" showInputMessage="1" showErrorMessage="1" sqref="A4 D28 D6 D9" xr:uid="{FE7C236D-455A-4A9D-A03E-EEDF4E41CDF8}">
      <formula1>#REF!</formula1>
    </dataValidation>
    <dataValidation type="list" allowBlank="1" showInputMessage="1" showErrorMessage="1" sqref="A5:A50" xr:uid="{BD7A59B8-AC7F-4CFE-8055-47A9CAD9DFA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6440A-F8CF-4F9D-9F21-68EDF3619FB3}">
  <sheetPr>
    <tabColor theme="5" tint="0.39997558519241921"/>
  </sheetPr>
  <dimension ref="A1:Q54"/>
  <sheetViews>
    <sheetView zoomScale="85" zoomScaleNormal="85" workbookViewId="0">
      <selection activeCell="J27" sqref="J27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62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27284270.655336104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29254398.4673234-E4</f>
        <v>1970127.8119872957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1970127.8119872957</v>
      </c>
      <c r="P8" s="4">
        <f>SUMIF($A$5:$A55,$M8,G$5:G55)</f>
        <v>1602585.2993976995</v>
      </c>
      <c r="Q8" s="4">
        <f>SUMIF($A$5:$A55,$M8,H$5:H55)</f>
        <v>1567263.6277531013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30856983.7667211-F8-E4</f>
        <v>1602585.2993976995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32424247.3944742-G9-F8-E4</f>
        <v>1567263.6277531013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32</v>
      </c>
      <c r="C20" s="14" t="s">
        <v>44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8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1970127.8119872957</v>
      </c>
      <c r="G52" s="4">
        <f t="shared" si="1"/>
        <v>1602585.2993976995</v>
      </c>
      <c r="H52" s="4">
        <f t="shared" si="1"/>
        <v>1567263.6277531013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3">
    <dataValidation type="list" allowBlank="1" showInputMessage="1" showErrorMessage="1" sqref="D21:D50 D5:D19" xr:uid="{2281CA45-9EF2-4C76-9398-388CC8591C87}">
      <formula1>"Rev Req't,Surcharge,Credit"</formula1>
    </dataValidation>
    <dataValidation type="list" allowBlank="1" showInputMessage="1" showErrorMessage="1" sqref="A4" xr:uid="{7FA5ED42-8D2E-4359-A179-044B418345BD}">
      <formula1>#REF!</formula1>
    </dataValidation>
    <dataValidation type="list" allowBlank="1" showInputMessage="1" showErrorMessage="1" sqref="A5:A50" xr:uid="{3FDF3358-25FE-48D2-A841-9040B6A0B97D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B6D0F-4046-4817-88EC-CC43DA9BBF27}">
  <sheetPr>
    <tabColor theme="5" tint="0.39997558519241921"/>
  </sheetPr>
  <dimension ref="A1:Q54"/>
  <sheetViews>
    <sheetView zoomScale="85" zoomScaleNormal="85" workbookViewId="0">
      <selection activeCell="H11" sqref="H11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63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6151718.5901609957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6635287.10023358-E4</f>
        <v>483568.51007258426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483568.51007258426</v>
      </c>
      <c r="P8" s="4">
        <f>SUMIF($A$5:$A55,$M8,G$5:G55)</f>
        <v>254105.88335585035</v>
      </c>
      <c r="Q8" s="4">
        <f>SUMIF($A$5:$A55,$M8,H$5:H55)</f>
        <v>244442.19181948993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6889392.98358943-F8-E4</f>
        <v>254105.88335585035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7133835.17540892-G9-F8-E4</f>
        <v>244442.19181948993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7"/>
      <c r="K24" s="15"/>
    </row>
    <row r="25" spans="1:11" x14ac:dyDescent="0.35">
      <c r="A25" s="14"/>
      <c r="B25" s="14"/>
      <c r="C25" s="18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483568.51007258426</v>
      </c>
      <c r="G52" s="4">
        <f t="shared" si="1"/>
        <v>254105.88335585035</v>
      </c>
      <c r="H52" s="4">
        <f t="shared" si="1"/>
        <v>244442.19181948993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3">
    <dataValidation type="list" allowBlank="1" showInputMessage="1" showErrorMessage="1" sqref="D5:D50" xr:uid="{24B9C2B7-8F20-4092-809F-063B43F160F4}">
      <formula1>"Rev Req't,Surcharge,Credit"</formula1>
    </dataValidation>
    <dataValidation type="list" allowBlank="1" showInputMessage="1" showErrorMessage="1" sqref="A4" xr:uid="{F33D020C-CC34-4FB4-B2D9-26098E365996}">
      <formula1>#REF!</formula1>
    </dataValidation>
    <dataValidation type="list" allowBlank="1" showInputMessage="1" showErrorMessage="1" sqref="A5:A50" xr:uid="{2817CE30-F964-4E84-A906-B93567EBEC8A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F207-8D31-42ED-89C4-80F4385E87E8}">
  <sheetPr>
    <tabColor theme="5" tint="0.39997558519241921"/>
  </sheetPr>
  <dimension ref="A1:Q54"/>
  <sheetViews>
    <sheetView zoomScale="85" zoomScaleNormal="85" workbookViewId="0">
      <selection activeCell="B33" sqref="B33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64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65</v>
      </c>
      <c r="D4" s="11" t="s">
        <v>15</v>
      </c>
      <c r="E4" s="12">
        <v>77507254.34621428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4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782984.20588313043</v>
      </c>
      <c r="O5" s="4">
        <f>SUMIF($A$5:$A50,$M5,F$5:F50)</f>
        <v>1266637.1205523759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51</v>
      </c>
      <c r="C6" s="14" t="s">
        <v>52</v>
      </c>
      <c r="D6" s="15" t="s">
        <v>15</v>
      </c>
      <c r="E6" s="16">
        <v>782984.20588313043</v>
      </c>
      <c r="F6" s="16"/>
      <c r="G6" s="16"/>
      <c r="H6" s="16"/>
      <c r="I6" s="16"/>
      <c r="J6" s="17">
        <v>44774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17</v>
      </c>
      <c r="B7" s="14" t="s">
        <v>66</v>
      </c>
      <c r="C7" s="14" t="s">
        <v>52</v>
      </c>
      <c r="D7" s="15" t="s">
        <v>15</v>
      </c>
      <c r="E7" s="16"/>
      <c r="F7" s="16">
        <v>1266637.1205523759</v>
      </c>
      <c r="G7" s="16"/>
      <c r="H7" s="16"/>
      <c r="I7" s="16"/>
      <c r="J7" s="17">
        <v>44927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17</v>
      </c>
      <c r="B8" s="14" t="s">
        <v>20</v>
      </c>
      <c r="C8" s="14" t="s">
        <v>21</v>
      </c>
      <c r="D8" s="15" t="s">
        <v>22</v>
      </c>
      <c r="E8" s="16"/>
      <c r="F8" s="16"/>
      <c r="G8" s="16"/>
      <c r="H8" s="16"/>
      <c r="I8" s="16"/>
      <c r="J8" s="17">
        <v>44927</v>
      </c>
      <c r="K8" s="15"/>
      <c r="M8" s="5" t="s">
        <v>27</v>
      </c>
      <c r="N8" s="4">
        <f>SUMIF($A$5:$A55,$M8,E$5:E55)</f>
        <v>0</v>
      </c>
      <c r="O8" s="4">
        <f>SUMIF($A$5:$A55,$M8,F$5:F55)</f>
        <v>1009918.2868907154</v>
      </c>
      <c r="P8" s="4">
        <f>SUMIF($A$5:$A55,$M8,G$5:G55)</f>
        <v>4139280.2785274982</v>
      </c>
      <c r="Q8" s="4">
        <f>SUMIF($A$5:$A55,$M8,H$5:H55)</f>
        <v>4190590.9445683062</v>
      </c>
    </row>
    <row r="9" spans="1:17" ht="29" x14ac:dyDescent="0.35">
      <c r="A9" s="14" t="s">
        <v>17</v>
      </c>
      <c r="B9" s="14" t="s">
        <v>24</v>
      </c>
      <c r="C9" s="18" t="s">
        <v>25</v>
      </c>
      <c r="D9" s="15"/>
      <c r="E9" s="16"/>
      <c r="F9" s="16"/>
      <c r="G9" s="16"/>
      <c r="H9" s="16"/>
      <c r="I9" s="16"/>
      <c r="J9" s="17">
        <v>45051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29</v>
      </c>
      <c r="D10" s="15" t="s">
        <v>15</v>
      </c>
      <c r="E10" s="16"/>
      <c r="F10" s="16">
        <f>80566793.9595405-F7-E6-E4</f>
        <v>1009918.2868907154</v>
      </c>
      <c r="G10" s="16"/>
      <c r="H10" s="16"/>
      <c r="I10" s="16"/>
      <c r="J10" s="17">
        <v>45261</v>
      </c>
      <c r="K10" s="15"/>
    </row>
    <row r="11" spans="1:17" x14ac:dyDescent="0.35">
      <c r="A11" s="14" t="s">
        <v>27</v>
      </c>
      <c r="B11" s="14" t="s">
        <v>28</v>
      </c>
      <c r="C11" s="14" t="s">
        <v>30</v>
      </c>
      <c r="D11" s="15" t="s">
        <v>15</v>
      </c>
      <c r="E11" s="16"/>
      <c r="F11" s="16"/>
      <c r="G11" s="16">
        <f>84706074.238068-F10-F7-E6-E4</f>
        <v>4139280.2785274982</v>
      </c>
      <c r="H11" s="16"/>
      <c r="I11" s="16"/>
      <c r="J11" s="17">
        <v>45292</v>
      </c>
      <c r="K11" s="17"/>
    </row>
    <row r="12" spans="1:17" x14ac:dyDescent="0.35">
      <c r="A12" s="14" t="s">
        <v>27</v>
      </c>
      <c r="B12" s="14" t="s">
        <v>28</v>
      </c>
      <c r="C12" s="14" t="s">
        <v>31</v>
      </c>
      <c r="D12" s="15" t="s">
        <v>15</v>
      </c>
      <c r="E12" s="16"/>
      <c r="F12" s="16"/>
      <c r="G12" s="16"/>
      <c r="H12" s="16">
        <f>88896665.1826363-G11-F10-F7-E6-E4</f>
        <v>4190590.9445683062</v>
      </c>
      <c r="I12" s="16"/>
      <c r="J12" s="17">
        <v>45658</v>
      </c>
      <c r="K12" s="17"/>
    </row>
    <row r="13" spans="1:17" x14ac:dyDescent="0.35">
      <c r="A13" s="14" t="s">
        <v>27</v>
      </c>
      <c r="B13" s="14" t="s">
        <v>32</v>
      </c>
      <c r="C13" s="14" t="s">
        <v>33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34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36</v>
      </c>
      <c r="D15" s="15" t="s">
        <v>22</v>
      </c>
      <c r="E15" s="16"/>
      <c r="F15" s="16"/>
      <c r="G15" s="16"/>
      <c r="H15" s="16"/>
      <c r="I15" s="16"/>
      <c r="J15" s="17"/>
      <c r="K15" s="15"/>
    </row>
    <row r="16" spans="1:17" x14ac:dyDescent="0.35">
      <c r="A16" s="14" t="s">
        <v>27</v>
      </c>
      <c r="B16" s="14" t="s">
        <v>32</v>
      </c>
      <c r="C16" s="14" t="s">
        <v>37</v>
      </c>
      <c r="D16" s="15" t="s">
        <v>22</v>
      </c>
      <c r="E16" s="16"/>
      <c r="F16" s="16"/>
      <c r="G16" s="16"/>
      <c r="H16" s="16"/>
      <c r="I16" s="16"/>
      <c r="J16" s="17"/>
      <c r="K16" s="15"/>
    </row>
    <row r="17" spans="1:11" x14ac:dyDescent="0.35">
      <c r="A17" s="14" t="s">
        <v>27</v>
      </c>
      <c r="B17" s="14" t="s">
        <v>32</v>
      </c>
      <c r="C17" s="14" t="s">
        <v>38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39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32</v>
      </c>
      <c r="C19" s="14" t="s">
        <v>40</v>
      </c>
      <c r="D19" s="15" t="s">
        <v>22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32</v>
      </c>
      <c r="C20" s="14" t="s">
        <v>41</v>
      </c>
      <c r="D20" s="15" t="s">
        <v>22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 t="s">
        <v>27</v>
      </c>
      <c r="B21" s="14" t="s">
        <v>42</v>
      </c>
      <c r="C21" s="14" t="s">
        <v>43</v>
      </c>
      <c r="D21" s="15" t="s">
        <v>15</v>
      </c>
      <c r="E21" s="16"/>
      <c r="F21" s="16"/>
      <c r="G21" s="16"/>
      <c r="H21" s="16"/>
      <c r="I21" s="16"/>
      <c r="J21" s="15"/>
      <c r="K21" s="15"/>
    </row>
    <row r="22" spans="1:11" x14ac:dyDescent="0.35">
      <c r="A22" s="14" t="s">
        <v>27</v>
      </c>
      <c r="B22" s="14" t="s">
        <v>32</v>
      </c>
      <c r="C22" s="14" t="s">
        <v>52</v>
      </c>
      <c r="D22" s="15" t="s">
        <v>15</v>
      </c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7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7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782984.20588313043</v>
      </c>
      <c r="F52" s="4">
        <f t="shared" ref="F52:H52" si="1">SUM(F5:F50)</f>
        <v>2276555.4074430913</v>
      </c>
      <c r="G52" s="4">
        <f t="shared" si="1"/>
        <v>4139280.2785274982</v>
      </c>
      <c r="H52" s="4">
        <f t="shared" si="1"/>
        <v>4190590.9445683062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3">
    <dataValidation type="list" allowBlank="1" showInputMessage="1" showErrorMessage="1" sqref="D25:D36 D5:D21" xr:uid="{FDF1F181-494B-404B-9E40-4124C8E5214E}">
      <formula1>"Rev Req't,Surcharge,Credit"</formula1>
    </dataValidation>
    <dataValidation type="list" allowBlank="1" showInputMessage="1" showErrorMessage="1" sqref="A4" xr:uid="{EED46A78-EDF5-443E-94E6-AD1327E99C5B}">
      <formula1>#REF!</formula1>
    </dataValidation>
    <dataValidation type="list" allowBlank="1" showInputMessage="1" showErrorMessage="1" sqref="E5 A5:A50" xr:uid="{84FF09AF-2A7B-4EF1-8F9D-5993A48A912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18BF-F9DA-4FD7-8510-0E83DCB8808A}">
  <sheetPr>
    <tabColor theme="5" tint="0.39997558519241921"/>
  </sheetPr>
  <dimension ref="A1:Q54"/>
  <sheetViews>
    <sheetView zoomScale="85" zoomScaleNormal="85" workbookViewId="0">
      <selection activeCell="B35" sqref="B35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67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68</v>
      </c>
      <c r="D4" s="11" t="s">
        <v>15</v>
      </c>
      <c r="E4" s="12">
        <v>41012404.295829736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22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1183518.7034038827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66</v>
      </c>
      <c r="C6" s="14" t="s">
        <v>52</v>
      </c>
      <c r="D6" s="15" t="s">
        <v>15</v>
      </c>
      <c r="E6" s="16"/>
      <c r="F6" s="16">
        <v>1183518.7034038827</v>
      </c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17</v>
      </c>
      <c r="B7" s="14" t="s">
        <v>20</v>
      </c>
      <c r="C7" s="14" t="s">
        <v>21</v>
      </c>
      <c r="D7" s="15" t="s">
        <v>22</v>
      </c>
      <c r="E7" s="16"/>
      <c r="F7" s="16"/>
      <c r="G7" s="16"/>
      <c r="H7" s="16"/>
      <c r="I7" s="16"/>
      <c r="J7" s="17">
        <v>44927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ht="29" x14ac:dyDescent="0.35">
      <c r="A8" s="14" t="s">
        <v>17</v>
      </c>
      <c r="B8" s="14" t="s">
        <v>24</v>
      </c>
      <c r="C8" s="18" t="s">
        <v>25</v>
      </c>
      <c r="D8" s="15"/>
      <c r="E8" s="16"/>
      <c r="F8" s="16"/>
      <c r="G8" s="16"/>
      <c r="H8" s="16"/>
      <c r="I8" s="16"/>
      <c r="J8" s="17">
        <v>45051</v>
      </c>
      <c r="K8" s="15"/>
      <c r="M8" s="5" t="s">
        <v>27</v>
      </c>
      <c r="N8" s="4">
        <f>SUMIF($A$5:$A55,$M8,E$5:E55)</f>
        <v>0</v>
      </c>
      <c r="O8" s="4">
        <f>SUMIF($A$5:$A55,$M8,F$5:F55)</f>
        <v>755533.54065908492</v>
      </c>
      <c r="P8" s="4">
        <f>SUMIF($A$5:$A55,$M8,G$5:G55)</f>
        <v>1300364.0818461999</v>
      </c>
      <c r="Q8" s="4">
        <f>SUMIF($A$5:$A55,$M8,H$5:H55)</f>
        <v>1271262.7761265934</v>
      </c>
    </row>
    <row r="9" spans="1:17" x14ac:dyDescent="0.35">
      <c r="A9" s="14" t="s">
        <v>27</v>
      </c>
      <c r="B9" s="14" t="s">
        <v>28</v>
      </c>
      <c r="C9" s="14" t="s">
        <v>29</v>
      </c>
      <c r="D9" s="15" t="s">
        <v>15</v>
      </c>
      <c r="E9" s="16"/>
      <c r="F9" s="16">
        <f>42951456.5398927-F6-E4</f>
        <v>755533.54065908492</v>
      </c>
      <c r="G9" s="16"/>
      <c r="H9" s="16"/>
      <c r="I9" s="16"/>
      <c r="J9" s="17">
        <v>45261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30</v>
      </c>
      <c r="D10" s="15" t="s">
        <v>15</v>
      </c>
      <c r="E10" s="16"/>
      <c r="F10" s="16"/>
      <c r="G10" s="16">
        <f>44251820.6217389-F9-E4-F6</f>
        <v>1300364.0818461999</v>
      </c>
      <c r="H10" s="16"/>
      <c r="I10" s="16"/>
      <c r="J10" s="17">
        <v>45292</v>
      </c>
      <c r="K10" s="15"/>
    </row>
    <row r="11" spans="1:17" x14ac:dyDescent="0.35">
      <c r="A11" s="14" t="s">
        <v>27</v>
      </c>
      <c r="B11" s="14" t="s">
        <v>28</v>
      </c>
      <c r="C11" s="14" t="s">
        <v>31</v>
      </c>
      <c r="D11" s="15" t="s">
        <v>15</v>
      </c>
      <c r="E11" s="16"/>
      <c r="F11" s="16"/>
      <c r="G11" s="16"/>
      <c r="H11" s="16">
        <f>45523083.3978655-G10-F9-E4-F6</f>
        <v>1271262.7761265934</v>
      </c>
      <c r="I11" s="16"/>
      <c r="J11" s="17">
        <v>45658</v>
      </c>
      <c r="K11" s="17"/>
    </row>
    <row r="12" spans="1:17" x14ac:dyDescent="0.35">
      <c r="A12" s="14" t="s">
        <v>27</v>
      </c>
      <c r="B12" s="14" t="s">
        <v>32</v>
      </c>
      <c r="C12" s="14" t="s">
        <v>33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34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36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37</v>
      </c>
      <c r="D15" s="15" t="s">
        <v>22</v>
      </c>
      <c r="E15" s="16"/>
      <c r="F15" s="16"/>
      <c r="G15" s="16"/>
      <c r="H15" s="16"/>
      <c r="I15" s="16"/>
      <c r="J15" s="17"/>
      <c r="K15" s="15"/>
    </row>
    <row r="16" spans="1:17" x14ac:dyDescent="0.35">
      <c r="A16" s="14" t="s">
        <v>27</v>
      </c>
      <c r="B16" s="14" t="s">
        <v>32</v>
      </c>
      <c r="C16" s="14" t="s">
        <v>38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39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40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32</v>
      </c>
      <c r="C19" s="14" t="s">
        <v>41</v>
      </c>
      <c r="D19" s="15" t="s">
        <v>22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42</v>
      </c>
      <c r="C20" s="14" t="s">
        <v>43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7"/>
      <c r="K23" s="15"/>
    </row>
    <row r="24" spans="1:11" x14ac:dyDescent="0.35">
      <c r="A24" s="14"/>
      <c r="B24" s="14"/>
      <c r="C24" s="18"/>
      <c r="D24" s="15"/>
      <c r="E24" s="16"/>
      <c r="F24" s="16"/>
      <c r="G24" s="16"/>
      <c r="H24" s="16"/>
      <c r="I24" s="16"/>
      <c r="J24" s="17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7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7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1939052.2440629676</v>
      </c>
      <c r="G52" s="4">
        <f t="shared" si="1"/>
        <v>1300364.0818461999</v>
      </c>
      <c r="H52" s="4">
        <f t="shared" si="1"/>
        <v>1271262.7761265934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2:D38 D5:D20" xr:uid="{ADC53758-03D1-4430-9D4B-9459B54D31E6}"/>
    <dataValidation type="list" allowBlank="1" showInputMessage="1" showErrorMessage="1" sqref="D39:D50" xr:uid="{C5337309-0158-4D2C-BFFC-8F525A7B5AAB}">
      <formula1>"Rev Req't,Surcharge,Credit"</formula1>
    </dataValidation>
    <dataValidation type="list" allowBlank="1" showInputMessage="1" showErrorMessage="1" sqref="A4 A39:A50" xr:uid="{F99B758C-128F-4623-8B8C-B4BC423DE20C}">
      <formula1>#REF!</formula1>
    </dataValidation>
    <dataValidation type="list" allowBlank="1" showInputMessage="1" showErrorMessage="1" sqref="A5:A38" xr:uid="{3CEBE6A3-4CC4-4ED7-A2AE-FEBA02D0EEBA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5C486-273B-4FE1-8FDC-4F4B3D4F222E}">
  <sheetPr>
    <tabColor theme="5" tint="0.39997558519241921"/>
  </sheetPr>
  <dimension ref="A1:Q54"/>
  <sheetViews>
    <sheetView zoomScale="85" zoomScaleNormal="85" workbookViewId="0">
      <selection activeCell="H12" sqref="H12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69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65</v>
      </c>
      <c r="D4" s="11" t="s">
        <v>15</v>
      </c>
      <c r="E4" s="12">
        <v>34990671.194398783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22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924208.50559807569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17</v>
      </c>
      <c r="B7" s="14" t="s">
        <v>66</v>
      </c>
      <c r="C7" s="14" t="s">
        <v>52</v>
      </c>
      <c r="D7" s="15" t="s">
        <v>15</v>
      </c>
      <c r="E7" s="16">
        <v>924208.50559807569</v>
      </c>
      <c r="F7" s="16"/>
      <c r="G7" s="16"/>
      <c r="H7" s="16"/>
      <c r="I7" s="16"/>
      <c r="J7" s="17">
        <v>44927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ht="29" x14ac:dyDescent="0.35">
      <c r="A8" s="14" t="s">
        <v>17</v>
      </c>
      <c r="B8" s="14" t="s">
        <v>24</v>
      </c>
      <c r="C8" s="18" t="s">
        <v>25</v>
      </c>
      <c r="D8" s="15"/>
      <c r="E8" s="16"/>
      <c r="F8" s="16"/>
      <c r="G8" s="16"/>
      <c r="H8" s="16"/>
      <c r="I8" s="16"/>
      <c r="J8" s="17">
        <v>45051</v>
      </c>
      <c r="K8" s="15"/>
      <c r="M8" s="5" t="s">
        <v>27</v>
      </c>
      <c r="N8" s="4">
        <f>SUMIF($A$5:$A55,$M8,E$5:E55)</f>
        <v>0</v>
      </c>
      <c r="O8" s="4">
        <f>SUMIF($A$5:$A55,$M8,F$5:F55)</f>
        <v>829581.35208894312</v>
      </c>
      <c r="P8" s="4">
        <f>SUMIF($A$5:$A55,$M8,G$5:G55)</f>
        <v>1604321.2764138952</v>
      </c>
      <c r="Q8" s="4">
        <f>SUMIF($A$5:$A55,$M8,H$5:H55)</f>
        <v>1586393.1051617041</v>
      </c>
    </row>
    <row r="9" spans="1:17" x14ac:dyDescent="0.35">
      <c r="A9" s="14" t="s">
        <v>27</v>
      </c>
      <c r="B9" s="14" t="s">
        <v>28</v>
      </c>
      <c r="C9" s="14" t="s">
        <v>29</v>
      </c>
      <c r="D9" s="15" t="s">
        <v>15</v>
      </c>
      <c r="E9" s="16"/>
      <c r="F9" s="16">
        <f>36744461.0520858-E7-E4</f>
        <v>829581.35208894312</v>
      </c>
      <c r="G9" s="16"/>
      <c r="H9" s="16"/>
      <c r="I9" s="16"/>
      <c r="J9" s="17">
        <v>45261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30</v>
      </c>
      <c r="D10" s="15" t="s">
        <v>15</v>
      </c>
      <c r="E10" s="16"/>
      <c r="F10" s="16"/>
      <c r="G10" s="16">
        <f>38348782.3284997-F9-E7-E4</f>
        <v>1604321.2764138952</v>
      </c>
      <c r="H10" s="16"/>
      <c r="I10" s="16"/>
      <c r="J10" s="17">
        <v>45292</v>
      </c>
      <c r="K10" s="15"/>
    </row>
    <row r="11" spans="1:17" x14ac:dyDescent="0.35">
      <c r="A11" s="14" t="s">
        <v>27</v>
      </c>
      <c r="B11" s="14" t="s">
        <v>28</v>
      </c>
      <c r="C11" s="14" t="s">
        <v>31</v>
      </c>
      <c r="D11" s="15" t="s">
        <v>15</v>
      </c>
      <c r="E11" s="16"/>
      <c r="F11" s="16"/>
      <c r="G11" s="16"/>
      <c r="H11" s="16">
        <f>39935175.4336614-G10-F9-E7-E4</f>
        <v>1586393.1051617041</v>
      </c>
      <c r="I11" s="16"/>
      <c r="J11" s="17">
        <v>45658</v>
      </c>
      <c r="K11" s="15"/>
    </row>
    <row r="12" spans="1:17" x14ac:dyDescent="0.35">
      <c r="A12" s="14" t="s">
        <v>27</v>
      </c>
      <c r="B12" s="14" t="s">
        <v>32</v>
      </c>
      <c r="C12" s="14" t="s">
        <v>33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34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36</v>
      </c>
      <c r="D14" s="15" t="s">
        <v>22</v>
      </c>
      <c r="E14" s="16"/>
      <c r="F14" s="16"/>
      <c r="G14" s="16"/>
      <c r="H14" s="16"/>
      <c r="I14" s="16"/>
      <c r="J14" s="17"/>
      <c r="K14" s="17"/>
    </row>
    <row r="15" spans="1:17" x14ac:dyDescent="0.35">
      <c r="A15" s="14" t="s">
        <v>27</v>
      </c>
      <c r="B15" s="14" t="s">
        <v>32</v>
      </c>
      <c r="C15" s="14" t="s">
        <v>37</v>
      </c>
      <c r="D15" s="15" t="s">
        <v>22</v>
      </c>
      <c r="E15" s="16"/>
      <c r="F15" s="16"/>
      <c r="G15" s="16"/>
      <c r="H15" s="16"/>
      <c r="I15" s="16"/>
      <c r="J15" s="17"/>
      <c r="K15" s="15"/>
    </row>
    <row r="16" spans="1:17" x14ac:dyDescent="0.35">
      <c r="A16" s="14" t="s">
        <v>27</v>
      </c>
      <c r="B16" s="14" t="s">
        <v>32</v>
      </c>
      <c r="C16" s="14" t="s">
        <v>38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39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40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32</v>
      </c>
      <c r="C19" s="14" t="s">
        <v>41</v>
      </c>
      <c r="D19" s="15" t="s">
        <v>22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42</v>
      </c>
      <c r="C20" s="14" t="s">
        <v>43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 t="s">
        <v>27</v>
      </c>
      <c r="B21" s="14" t="s">
        <v>32</v>
      </c>
      <c r="C21" s="14" t="s">
        <v>53</v>
      </c>
      <c r="D21" s="15" t="s">
        <v>15</v>
      </c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7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924208.50559807569</v>
      </c>
      <c r="F52" s="4">
        <f t="shared" ref="F52:H52" si="1">SUM(F5:F50)</f>
        <v>829581.35208894312</v>
      </c>
      <c r="G52" s="4">
        <f t="shared" si="1"/>
        <v>1604321.2764138952</v>
      </c>
      <c r="H52" s="4">
        <f t="shared" si="1"/>
        <v>1586393.1051617041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2:D26 D5:D20" xr:uid="{4EF4F8EF-B83E-4FDA-AB5F-896C2F559BBB}"/>
    <dataValidation type="list" allowBlank="1" showInputMessage="1" showErrorMessage="1" sqref="D27:D50" xr:uid="{3601F2E2-700F-4BD0-8453-ECF7408FB12B}">
      <formula1>"Rev Req't,Surcharge,Credit"</formula1>
    </dataValidation>
    <dataValidation type="list" allowBlank="1" showInputMessage="1" showErrorMessage="1" sqref="A4 A27:A50" xr:uid="{8F9536C5-A4FF-4544-8668-17862A217F7B}">
      <formula1>#REF!</formula1>
    </dataValidation>
    <dataValidation type="list" allowBlank="1" showInputMessage="1" showErrorMessage="1" sqref="A5:A26" xr:uid="{ED62AACE-C8B5-471C-B211-C2E6BF5F9435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79E59-FBD4-4B38-83AC-509B98223500}">
  <sheetPr>
    <tabColor theme="5" tint="0.39997558519241921"/>
  </sheetPr>
  <dimension ref="A1:Q54"/>
  <sheetViews>
    <sheetView zoomScale="85" zoomScaleNormal="85" workbookViewId="0">
      <selection activeCell="H20" sqref="H20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70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7384303.1687140251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7912026.98270108-E4</f>
        <v>527723.81398705486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527723.81398705486</v>
      </c>
      <c r="P8" s="4">
        <f>SUMIF($A$5:$A55,$M8,G$5:G55)</f>
        <v>491944.03164282069</v>
      </c>
      <c r="Q8" s="4">
        <f>SUMIF($A$5:$A55,$M8,H$5:H55)</f>
        <v>497390.75213409029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8403971.0143439-F8-E4</f>
        <v>491944.03164282069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8901361.76647799-G9-F8-E4</f>
        <v>497390.75213409029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8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527723.81398705486</v>
      </c>
      <c r="G52" s="4">
        <f t="shared" si="1"/>
        <v>491944.03164282069</v>
      </c>
      <c r="H52" s="4">
        <f t="shared" si="1"/>
        <v>497390.75213409029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5:D29 D5:D23" xr:uid="{C2AE867C-7632-4E3D-B71F-809F39E783B2}"/>
    <dataValidation type="list" allowBlank="1" showInputMessage="1" showErrorMessage="1" sqref="D24 D30:D50" xr:uid="{3790C122-D17A-4F3B-B3C2-A8ACF204E478}">
      <formula1>"Rev Req't,Surcharge,Credit"</formula1>
    </dataValidation>
    <dataValidation type="list" allowBlank="1" showInputMessage="1" showErrorMessage="1" sqref="A4 A24 A30:A50" xr:uid="{B1790BC6-1120-4197-98B3-F5D301C98566}">
      <formula1>#REF!</formula1>
    </dataValidation>
    <dataValidation type="list" allowBlank="1" showInputMessage="1" showErrorMessage="1" sqref="A25:A29 A5:A23" xr:uid="{FE8E41F5-E97C-47D1-9550-3FB5D1F74F95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C1DD-BBD2-426F-8554-07BA3F055441}">
  <sheetPr>
    <tabColor theme="5" tint="0.39997558519241921"/>
  </sheetPr>
  <dimension ref="A1:Q54"/>
  <sheetViews>
    <sheetView zoomScale="85" zoomScaleNormal="85" workbookViewId="0">
      <selection activeCell="C28" sqref="C28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71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72</v>
      </c>
      <c r="D4" s="11" t="s">
        <v>15</v>
      </c>
      <c r="E4" s="12">
        <v>28529161.545913257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22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30292025.3084793-E4</f>
        <v>1762863.7625660449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1762863.7625660449</v>
      </c>
      <c r="P8" s="4">
        <f>SUMIF($A$5:$A55,$M8,G$5:G55)</f>
        <v>1733705.6895930991</v>
      </c>
      <c r="Q8" s="4">
        <f>SUMIF($A$5:$A55,$M8,H$5:H55)</f>
        <v>1725444.3439266011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32025730.9980724-F8-E4</f>
        <v>1733705.6895930991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33751175.341999-G9-F8-E4</f>
        <v>1725444.3439266011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8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7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1762863.7625660449</v>
      </c>
      <c r="G52" s="4">
        <f t="shared" si="1"/>
        <v>1733705.6895930991</v>
      </c>
      <c r="H52" s="4">
        <f t="shared" si="1"/>
        <v>1725444.3439266011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1:D23 D26:D30 D5:D19" xr:uid="{BCAD4B70-96F1-43A9-8180-B36113F1BA47}"/>
    <dataValidation type="list" allowBlank="1" showInputMessage="1" showErrorMessage="1" sqref="D24:D25 D31:D50" xr:uid="{72A9B441-D6A5-40F9-8C53-E372D70BB2D4}">
      <formula1>"Rev Req't,Surcharge,Credit"</formula1>
    </dataValidation>
    <dataValidation type="list" allowBlank="1" showInputMessage="1" showErrorMessage="1" sqref="A4 A24:A25 A31:A50" xr:uid="{F6F2E7C0-FEB7-42AC-A552-2C83FAC53548}">
      <formula1>#REF!</formula1>
    </dataValidation>
    <dataValidation type="list" allowBlank="1" showInputMessage="1" showErrorMessage="1" sqref="A26:A30 A5:A23" xr:uid="{0A115EEE-7B2E-4A6A-A8FE-07745B4BEA1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98B80-E8A8-4183-BF7D-99D23859C1ED}">
  <sheetPr>
    <tabColor theme="5" tint="0.39997558519241921"/>
  </sheetPr>
  <dimension ref="A1:Q54"/>
  <sheetViews>
    <sheetView zoomScale="85" zoomScaleNormal="85" workbookViewId="0">
      <selection activeCell="H12" sqref="H12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73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46452564.388943985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74</v>
      </c>
      <c r="C5" s="14" t="s">
        <v>19</v>
      </c>
      <c r="D5" s="15" t="s">
        <v>22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2995920.6970816106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51</v>
      </c>
      <c r="C6" s="14" t="s">
        <v>52</v>
      </c>
      <c r="D6" s="15" t="s">
        <v>15</v>
      </c>
      <c r="E6" s="16">
        <v>2995920.6970816106</v>
      </c>
      <c r="F6" s="16"/>
      <c r="G6" s="16"/>
      <c r="H6" s="16"/>
      <c r="I6" s="16"/>
      <c r="J6" s="17">
        <v>44774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17</v>
      </c>
      <c r="B7" s="14" t="s">
        <v>20</v>
      </c>
      <c r="C7" s="14" t="s">
        <v>21</v>
      </c>
      <c r="D7" s="15" t="s">
        <v>22</v>
      </c>
      <c r="E7" s="16"/>
      <c r="F7" s="16"/>
      <c r="G7" s="16"/>
      <c r="H7" s="16"/>
      <c r="I7" s="16"/>
      <c r="J7" s="17">
        <v>44927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ht="29" x14ac:dyDescent="0.35">
      <c r="A8" s="14" t="s">
        <v>17</v>
      </c>
      <c r="B8" s="14" t="s">
        <v>24</v>
      </c>
      <c r="C8" s="18" t="s">
        <v>25</v>
      </c>
      <c r="D8" s="15"/>
      <c r="E8" s="16"/>
      <c r="F8" s="16"/>
      <c r="G8" s="16"/>
      <c r="H8" s="16"/>
      <c r="I8" s="16"/>
      <c r="J8" s="17">
        <v>45051</v>
      </c>
      <c r="K8" s="17"/>
      <c r="M8" s="5" t="s">
        <v>27</v>
      </c>
      <c r="N8" s="4">
        <f>SUMIF($A$5:$A55,$M8,E$5:E55)</f>
        <v>0</v>
      </c>
      <c r="O8" s="4">
        <f>SUMIF($A$5:$A55,$M8,F$5:F55)</f>
        <v>-2425819.0306154937</v>
      </c>
      <c r="P8" s="4">
        <f>SUMIF($A$5:$A55,$M8,G$5:G55)</f>
        <v>4138130.6487943009</v>
      </c>
      <c r="Q8" s="4">
        <f>SUMIF($A$5:$A55,$M8,H$5:H55)</f>
        <v>4109221.6384755969</v>
      </c>
    </row>
    <row r="9" spans="1:17" x14ac:dyDescent="0.35">
      <c r="A9" s="14" t="s">
        <v>27</v>
      </c>
      <c r="B9" s="14" t="s">
        <v>28</v>
      </c>
      <c r="C9" s="14" t="s">
        <v>29</v>
      </c>
      <c r="D9" s="15" t="s">
        <v>15</v>
      </c>
      <c r="E9" s="16"/>
      <c r="F9" s="16">
        <f>47022666.0554101-E6-E4</f>
        <v>-2425819.0306154937</v>
      </c>
      <c r="G9" s="16"/>
      <c r="H9" s="16"/>
      <c r="I9" s="16"/>
      <c r="J9" s="17">
        <v>45261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30</v>
      </c>
      <c r="D10" s="15" t="s">
        <v>15</v>
      </c>
      <c r="E10" s="16"/>
      <c r="F10" s="16"/>
      <c r="G10" s="16">
        <f>51160796.7042044-F9-E4-E6</f>
        <v>4138130.6487943009</v>
      </c>
      <c r="H10" s="16"/>
      <c r="I10" s="16"/>
      <c r="J10" s="17">
        <v>45292</v>
      </c>
      <c r="K10" s="15"/>
    </row>
    <row r="11" spans="1:17" x14ac:dyDescent="0.35">
      <c r="A11" s="14" t="s">
        <v>27</v>
      </c>
      <c r="B11" s="14" t="s">
        <v>28</v>
      </c>
      <c r="C11" s="14" t="s">
        <v>31</v>
      </c>
      <c r="D11" s="15" t="s">
        <v>15</v>
      </c>
      <c r="E11" s="16"/>
      <c r="F11" s="16"/>
      <c r="G11" s="16"/>
      <c r="H11" s="16">
        <f>55270018.34268-G10-F9-E4-E6</f>
        <v>4109221.6384755969</v>
      </c>
      <c r="I11" s="16"/>
      <c r="J11" s="17">
        <v>45658</v>
      </c>
      <c r="K11" s="15"/>
    </row>
    <row r="12" spans="1:17" x14ac:dyDescent="0.35">
      <c r="A12" s="14" t="s">
        <v>27</v>
      </c>
      <c r="B12" s="14" t="s">
        <v>32</v>
      </c>
      <c r="C12" s="14" t="s">
        <v>33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34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36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37</v>
      </c>
      <c r="D15" s="15" t="s">
        <v>22</v>
      </c>
      <c r="E15" s="16"/>
      <c r="F15" s="16"/>
      <c r="G15" s="16"/>
      <c r="H15" s="16"/>
      <c r="I15" s="16"/>
      <c r="J15" s="17"/>
      <c r="K15" s="15"/>
    </row>
    <row r="16" spans="1:17" x14ac:dyDescent="0.35">
      <c r="A16" s="14" t="s">
        <v>27</v>
      </c>
      <c r="B16" s="14" t="s">
        <v>32</v>
      </c>
      <c r="C16" s="14" t="s">
        <v>38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39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40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32</v>
      </c>
      <c r="C19" s="14" t="s">
        <v>41</v>
      </c>
      <c r="D19" s="15" t="s">
        <v>22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42</v>
      </c>
      <c r="C20" s="14" t="s">
        <v>43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 t="s">
        <v>27</v>
      </c>
      <c r="B21" s="14" t="s">
        <v>32</v>
      </c>
      <c r="C21" s="14" t="s">
        <v>53</v>
      </c>
      <c r="D21" s="15" t="s">
        <v>15</v>
      </c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7"/>
      <c r="K24" s="15"/>
    </row>
    <row r="25" spans="1:11" x14ac:dyDescent="0.35">
      <c r="A25" s="14"/>
      <c r="B25" s="14"/>
      <c r="C25" s="18"/>
      <c r="D25" s="15"/>
      <c r="E25" s="16"/>
      <c r="F25" s="16"/>
      <c r="G25" s="16"/>
      <c r="H25" s="16"/>
      <c r="I25" s="16"/>
      <c r="J25" s="17"/>
      <c r="K25" s="17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2995920.6970816106</v>
      </c>
      <c r="F52" s="4">
        <f t="shared" ref="F52:H52" si="1">SUM(F5:F50)</f>
        <v>-2425819.0306154937</v>
      </c>
      <c r="G52" s="4">
        <f t="shared" si="1"/>
        <v>4138130.6487943009</v>
      </c>
      <c r="H52" s="4">
        <f t="shared" si="1"/>
        <v>4109221.6384755969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5 D8" xr:uid="{C7ED69A2-B1FA-44D3-8F71-8C87430915ED}"/>
    <dataValidation type="list" allowBlank="1" showInputMessage="1" showErrorMessage="1" sqref="D26:D50 D9:D20 D22:D24 D5:D7" xr:uid="{2C3F3058-C16E-4AD5-8276-AAD7BFD9F16F}">
      <formula1>"Rev Req't,Surcharge,Credit"</formula1>
    </dataValidation>
    <dataValidation type="list" allowBlank="1" showInputMessage="1" showErrorMessage="1" sqref="A4" xr:uid="{EF7E0120-FAC2-4736-8886-427434E4E401}">
      <formula1>#REF!</formula1>
    </dataValidation>
    <dataValidation type="list" allowBlank="1" showInputMessage="1" showErrorMessage="1" sqref="A5:A50" xr:uid="{F40BC84D-0295-4DE5-A5B3-D781F7AD86CC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1398-71FE-4B87-A708-7B81F1391376}">
  <sheetPr>
    <tabColor theme="5" tint="0.39997558519241921"/>
  </sheetPr>
  <dimension ref="A1:Q55"/>
  <sheetViews>
    <sheetView zoomScale="85" zoomScaleNormal="85" workbookViewId="0">
      <selection activeCell="F26" sqref="F26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81640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75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56</v>
      </c>
      <c r="D4" s="11"/>
      <c r="E4" s="12">
        <v>56560209.258315861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22</v>
      </c>
      <c r="E5" s="25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SUMIF($A$5:$A51,$M5,E$5:E51)</f>
        <v>0</v>
      </c>
      <c r="O5" s="4">
        <f>SUMIF($A$5:$A51,$M5,F$5:F51)</f>
        <v>1729944.1112871468</v>
      </c>
      <c r="P5" s="4">
        <f>SUMIF($A$5:$A51,$M5,G$5:G51)</f>
        <v>0</v>
      </c>
      <c r="Q5" s="4">
        <f>SUMIF($A$5:$A51,$M5,H$5:H51)</f>
        <v>0</v>
      </c>
    </row>
    <row r="6" spans="1:17" x14ac:dyDescent="0.35">
      <c r="A6" s="14" t="s">
        <v>17</v>
      </c>
      <c r="B6" s="14" t="s">
        <v>76</v>
      </c>
      <c r="C6" s="14" t="s">
        <v>77</v>
      </c>
      <c r="D6" s="15" t="s">
        <v>15</v>
      </c>
      <c r="E6" s="25"/>
      <c r="F6" s="16">
        <v>1729944.1112871468</v>
      </c>
      <c r="G6" s="16"/>
      <c r="H6" s="16"/>
      <c r="I6" s="16"/>
      <c r="J6" s="17">
        <v>44927</v>
      </c>
      <c r="K6" s="15"/>
      <c r="M6" s="5" t="s">
        <v>23</v>
      </c>
      <c r="N6" s="4">
        <f>SUMIF($A$5:$A52,$M6,E$5:E52)</f>
        <v>0</v>
      </c>
      <c r="O6" s="4">
        <f>SUMIF($A$5:$A52,$M6,F$5:F52)</f>
        <v>0</v>
      </c>
      <c r="P6" s="4">
        <f>SUMIF($A$5:$A52,$M6,G$5:G52)</f>
        <v>0</v>
      </c>
      <c r="Q6" s="4">
        <f>SUMIF($A$5:$A52,$M6,H$5:H52)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/>
      <c r="N7" s="4"/>
      <c r="O7" s="4"/>
      <c r="P7" s="4"/>
      <c r="Q7" s="4"/>
    </row>
    <row r="8" spans="1:17" x14ac:dyDescent="0.35">
      <c r="A8" s="14" t="s">
        <v>27</v>
      </c>
      <c r="B8" s="14" t="s">
        <v>59</v>
      </c>
      <c r="C8" s="14" t="s">
        <v>29</v>
      </c>
      <c r="D8" s="15" t="s">
        <v>15</v>
      </c>
      <c r="E8" s="16"/>
      <c r="F8" s="16">
        <f>59095406.4350582-E4</f>
        <v>2535197.1767423376</v>
      </c>
      <c r="G8" s="16"/>
      <c r="H8" s="16"/>
      <c r="I8" s="16"/>
      <c r="J8" s="17">
        <v>45261</v>
      </c>
      <c r="K8" s="15"/>
      <c r="M8" s="5" t="s">
        <v>26</v>
      </c>
      <c r="N8" s="4">
        <f>SUMIF($A$5:$A52,$M8,E$5:E52)</f>
        <v>0</v>
      </c>
      <c r="O8" s="4">
        <f>SUMIF($A$5:$A52,$M8,F$5:F52)</f>
        <v>0</v>
      </c>
      <c r="P8" s="4">
        <f>SUMIF($A$5:$A52,$M8,G$5:G52)</f>
        <v>418369</v>
      </c>
      <c r="Q8" s="4">
        <f>SUMIF($A$5:$A52,$M8,H$5:H52)</f>
        <v>0</v>
      </c>
    </row>
    <row r="9" spans="1:17" x14ac:dyDescent="0.35">
      <c r="A9" s="14" t="s">
        <v>27</v>
      </c>
      <c r="B9" s="14" t="s">
        <v>59</v>
      </c>
      <c r="C9" s="14" t="s">
        <v>30</v>
      </c>
      <c r="D9" s="15" t="s">
        <v>22</v>
      </c>
      <c r="E9" s="16"/>
      <c r="F9" s="16"/>
      <c r="G9" s="16">
        <f>61724315.7196353-F8-E4-F6</f>
        <v>898965.17328995466</v>
      </c>
      <c r="H9" s="16"/>
      <c r="I9" s="16"/>
      <c r="J9" s="17">
        <v>45292</v>
      </c>
      <c r="K9" s="15"/>
      <c r="M9" s="5" t="s">
        <v>27</v>
      </c>
      <c r="N9" s="4">
        <f>SUMIF($A$5:$A56,$M9,E$5:E56)</f>
        <v>0</v>
      </c>
      <c r="O9" s="4">
        <f>SUMIF($A$5:$A56,$M9,F$5:F56)</f>
        <v>2535197.1767423376</v>
      </c>
      <c r="P9" s="4">
        <f>SUMIF($A$5:$A56,$M9,G$5:G56)</f>
        <v>898965.17328995466</v>
      </c>
      <c r="Q9" s="4">
        <f>SUMIF($A$5:$A56,$M9,H$5:H56)</f>
        <v>2530391.0576154962</v>
      </c>
    </row>
    <row r="10" spans="1:17" x14ac:dyDescent="0.35">
      <c r="A10" s="14" t="s">
        <v>27</v>
      </c>
      <c r="B10" s="14" t="s">
        <v>59</v>
      </c>
      <c r="C10" s="14" t="s">
        <v>31</v>
      </c>
      <c r="D10" s="15" t="s">
        <v>22</v>
      </c>
      <c r="E10" s="16"/>
      <c r="F10" s="16"/>
      <c r="G10" s="16"/>
      <c r="H10" s="16">
        <f>64254706.7772508-G9-F8-E4-F6</f>
        <v>2530391.0576154962</v>
      </c>
      <c r="I10" s="16"/>
      <c r="J10" s="17">
        <v>45658</v>
      </c>
      <c r="K10" s="15"/>
      <c r="M10" s="5"/>
      <c r="N10" s="4"/>
      <c r="O10" s="4"/>
      <c r="P10" s="4"/>
      <c r="Q10" s="4"/>
    </row>
    <row r="11" spans="1:17" x14ac:dyDescent="0.35">
      <c r="A11" s="14" t="s">
        <v>27</v>
      </c>
      <c r="B11" s="14" t="s">
        <v>32</v>
      </c>
      <c r="C11" s="14" t="s">
        <v>34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36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37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60</v>
      </c>
      <c r="D14" s="15" t="s">
        <v>22</v>
      </c>
      <c r="E14" s="16"/>
      <c r="F14" s="16"/>
      <c r="G14" s="16"/>
      <c r="H14" s="16"/>
      <c r="I14" s="16"/>
      <c r="J14" s="15"/>
      <c r="K14" s="15"/>
    </row>
    <row r="15" spans="1:17" x14ac:dyDescent="0.35">
      <c r="A15" s="14" t="s">
        <v>27</v>
      </c>
      <c r="B15" s="14" t="s">
        <v>32</v>
      </c>
      <c r="C15" s="14" t="s">
        <v>33</v>
      </c>
      <c r="D15" s="15" t="s">
        <v>22</v>
      </c>
      <c r="E15" s="16"/>
      <c r="F15" s="16"/>
      <c r="G15" s="16"/>
      <c r="H15" s="16"/>
      <c r="I15" s="16"/>
      <c r="J15" s="17"/>
      <c r="K15" s="15"/>
    </row>
    <row r="16" spans="1:17" x14ac:dyDescent="0.35">
      <c r="A16" s="14" t="s">
        <v>27</v>
      </c>
      <c r="B16" s="14" t="s">
        <v>32</v>
      </c>
      <c r="C16" s="14" t="s">
        <v>40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41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61</v>
      </c>
      <c r="C18" s="14" t="s">
        <v>43</v>
      </c>
      <c r="D18" s="15" t="s">
        <v>15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32</v>
      </c>
      <c r="C19" s="14" t="s">
        <v>53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26</v>
      </c>
      <c r="B20" s="14" t="s">
        <v>78</v>
      </c>
      <c r="C20" s="14" t="s">
        <v>79</v>
      </c>
      <c r="D20" s="15" t="s">
        <v>15</v>
      </c>
      <c r="E20" s="16"/>
      <c r="F20" s="16"/>
      <c r="G20" s="16">
        <v>418369</v>
      </c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35">
      <c r="A52" s="19" t="s">
        <v>45</v>
      </c>
      <c r="B52" s="19" t="s">
        <v>45</v>
      </c>
      <c r="C52" s="19" t="s">
        <v>45</v>
      </c>
      <c r="D52" s="19" t="s">
        <v>45</v>
      </c>
      <c r="E52" s="19"/>
      <c r="F52" s="19"/>
      <c r="G52" s="19"/>
      <c r="H52" s="19"/>
      <c r="I52" s="19"/>
      <c r="J52" s="19" t="s">
        <v>45</v>
      </c>
      <c r="K52" s="19" t="s">
        <v>45</v>
      </c>
    </row>
    <row r="53" spans="1:11" x14ac:dyDescent="0.35">
      <c r="D53" s="20" t="s">
        <v>46</v>
      </c>
      <c r="E53" s="4">
        <f>SUM(E5:E51)</f>
        <v>0</v>
      </c>
      <c r="F53" s="4">
        <f>SUM(F5:F51)</f>
        <v>4265141.2880294845</v>
      </c>
      <c r="G53" s="4">
        <f>SUM(G5:G51)</f>
        <v>1317334.1732899547</v>
      </c>
      <c r="H53" s="4">
        <f>SUM(H5:H51)</f>
        <v>2530391.0576154962</v>
      </c>
    </row>
    <row r="54" spans="1:11" x14ac:dyDescent="0.35">
      <c r="D54" s="20"/>
      <c r="E54" s="21"/>
      <c r="F54" s="22"/>
      <c r="G54" s="23"/>
      <c r="H54" s="23"/>
    </row>
    <row r="55" spans="1:11" x14ac:dyDescent="0.35">
      <c r="C55" t="s">
        <v>47</v>
      </c>
      <c r="D55" s="24"/>
      <c r="E55" s="21"/>
      <c r="F55" s="21"/>
    </row>
  </sheetData>
  <mergeCells count="1">
    <mergeCell ref="E2:H2"/>
  </mergeCells>
  <dataValidations count="4">
    <dataValidation type="list" allowBlank="1" showInputMessage="1" showErrorMessage="1" sqref="D7 D9:D10 D20:D22" xr:uid="{9B0002ED-04EB-4695-A09B-18F2C9993D7B}"/>
    <dataValidation type="list" allowBlank="1" showInputMessage="1" showErrorMessage="1" sqref="D5:D6 D23:D51 D11:D18" xr:uid="{3F05EC4B-CF5D-48C8-9D75-3375521886DF}">
      <formula1>"Rev Req't,Surcharge,Credit"</formula1>
    </dataValidation>
    <dataValidation type="list" allowBlank="1" showInputMessage="1" showErrorMessage="1" sqref="A4 D8" xr:uid="{070B17A8-3CF7-496D-82FB-65FEEFCF18B0}">
      <formula1>#REF!</formula1>
    </dataValidation>
    <dataValidation type="list" allowBlank="1" showInputMessage="1" showErrorMessage="1" sqref="A5:A51" xr:uid="{EF21FA2B-3939-4A64-ABBB-AB9443746EE7}">
      <formula1>$M$5:$M$10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E4D3-1457-4490-B543-7CB7AF343529}">
  <sheetPr>
    <tabColor theme="5" tint="0.39997558519241921"/>
  </sheetPr>
  <dimension ref="A1:Q54"/>
  <sheetViews>
    <sheetView zoomScale="85" zoomScaleNormal="85" workbookViewId="0">
      <selection activeCell="C35" sqref="C35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81640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80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81</v>
      </c>
      <c r="C4" s="26" t="s">
        <v>82</v>
      </c>
      <c r="D4" s="11" t="s">
        <v>15</v>
      </c>
      <c r="E4" s="12">
        <v>9019300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27</v>
      </c>
      <c r="B5" s="14" t="s">
        <v>28</v>
      </c>
      <c r="C5" s="14" t="s">
        <v>29</v>
      </c>
      <c r="D5" s="15" t="s">
        <v>15</v>
      </c>
      <c r="E5" s="25"/>
      <c r="F5" s="16">
        <f>11654989.6666128-E4</f>
        <v>2635689.6666128002</v>
      </c>
      <c r="G5" s="16"/>
      <c r="H5" s="16"/>
      <c r="I5" s="16"/>
      <c r="J5" s="17">
        <v>45261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27</v>
      </c>
      <c r="B6" s="14" t="s">
        <v>28</v>
      </c>
      <c r="C6" s="14" t="s">
        <v>30</v>
      </c>
      <c r="D6" s="15" t="s">
        <v>15</v>
      </c>
      <c r="E6" s="16"/>
      <c r="F6" s="16"/>
      <c r="G6" s="16">
        <f>11434371.2372928-F5-E4</f>
        <v>-220618.42932000011</v>
      </c>
      <c r="H6" s="16"/>
      <c r="I6" s="16"/>
      <c r="J6" s="17">
        <v>45292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27</v>
      </c>
      <c r="B7" s="14" t="s">
        <v>28</v>
      </c>
      <c r="C7" s="14" t="s">
        <v>31</v>
      </c>
      <c r="D7" s="15" t="s">
        <v>15</v>
      </c>
      <c r="E7" s="16"/>
      <c r="F7" s="16"/>
      <c r="G7" s="16"/>
      <c r="H7" s="16">
        <f>11213719.9021401-G6-F5-E4</f>
        <v>-220651.33515270054</v>
      </c>
      <c r="I7" s="16"/>
      <c r="J7" s="17">
        <v>45658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/>
      <c r="B8" s="14"/>
      <c r="C8" s="14"/>
      <c r="D8" s="15"/>
      <c r="E8" s="16"/>
      <c r="F8" s="16"/>
      <c r="G8" s="16"/>
      <c r="H8" s="16"/>
      <c r="I8" s="16"/>
      <c r="J8" s="17"/>
      <c r="K8" s="15"/>
      <c r="M8" s="5" t="s">
        <v>27</v>
      </c>
      <c r="N8" s="4">
        <f>SUMIF($A$5:$A55,$M8,E$5:E55)</f>
        <v>0</v>
      </c>
      <c r="O8" s="4">
        <f>SUMIF($A$5:$A55,$M8,F$5:F55)</f>
        <v>2635689.6666128002</v>
      </c>
      <c r="P8" s="4">
        <f>SUMIF($A$5:$A55,$M8,G$5:G55)</f>
        <v>-220618.42932000011</v>
      </c>
      <c r="Q8" s="4">
        <f>SUMIF($A$5:$A55,$M8,H$5:H55)</f>
        <v>-220651.33515270054</v>
      </c>
    </row>
    <row r="9" spans="1:17" x14ac:dyDescent="0.35">
      <c r="A9" s="14"/>
      <c r="B9" s="14"/>
      <c r="C9" s="14"/>
      <c r="D9" s="15"/>
      <c r="E9" s="16"/>
      <c r="F9" s="16"/>
      <c r="G9" s="16"/>
      <c r="H9" s="16"/>
      <c r="I9" s="16"/>
      <c r="J9" s="17"/>
      <c r="K9" s="15"/>
      <c r="M9" s="5"/>
      <c r="N9" s="4"/>
      <c r="O9" s="4"/>
      <c r="P9" s="4"/>
      <c r="Q9" s="4"/>
    </row>
    <row r="10" spans="1:17" x14ac:dyDescent="0.35">
      <c r="A10" s="14"/>
      <c r="B10" s="14"/>
      <c r="C10" s="14"/>
      <c r="D10" s="15"/>
      <c r="E10" s="16"/>
      <c r="F10" s="16"/>
      <c r="G10" s="16"/>
      <c r="H10" s="16"/>
      <c r="I10" s="16"/>
      <c r="J10" s="17"/>
      <c r="K10" s="15"/>
    </row>
    <row r="11" spans="1:17" x14ac:dyDescent="0.35">
      <c r="A11" s="14"/>
      <c r="B11" s="14"/>
      <c r="C11" s="18"/>
      <c r="D11" s="15"/>
      <c r="E11" s="16"/>
      <c r="F11" s="16"/>
      <c r="G11" s="16"/>
      <c r="H11" s="16"/>
      <c r="I11" s="16"/>
      <c r="J11" s="17"/>
      <c r="K11" s="17"/>
    </row>
    <row r="12" spans="1:17" x14ac:dyDescent="0.35">
      <c r="A12" s="14"/>
      <c r="B12" s="14"/>
      <c r="C12" s="14"/>
      <c r="D12" s="15"/>
      <c r="E12" s="16"/>
      <c r="F12" s="16"/>
      <c r="G12" s="16"/>
      <c r="H12" s="16"/>
      <c r="I12" s="16"/>
      <c r="J12" s="17"/>
      <c r="K12" s="17"/>
    </row>
    <row r="13" spans="1:17" x14ac:dyDescent="0.35">
      <c r="A13" s="14"/>
      <c r="B13" s="14"/>
      <c r="C13" s="14"/>
      <c r="D13" s="15"/>
      <c r="E13" s="16"/>
      <c r="F13" s="16"/>
      <c r="G13" s="16"/>
      <c r="H13" s="16"/>
      <c r="I13" s="16"/>
      <c r="J13" s="17"/>
      <c r="K13" s="17"/>
    </row>
    <row r="14" spans="1:17" x14ac:dyDescent="0.35">
      <c r="A14" s="14"/>
      <c r="B14" s="14"/>
      <c r="C14" s="14"/>
      <c r="D14" s="15"/>
      <c r="E14" s="16"/>
      <c r="F14" s="16"/>
      <c r="G14" s="16"/>
      <c r="H14" s="16"/>
      <c r="I14" s="16"/>
      <c r="J14" s="15"/>
      <c r="K14" s="15"/>
    </row>
    <row r="15" spans="1:17" x14ac:dyDescent="0.35">
      <c r="A15" s="14"/>
      <c r="B15" s="14"/>
      <c r="C15" s="14"/>
      <c r="D15" s="15"/>
      <c r="E15" s="16"/>
      <c r="F15" s="16"/>
      <c r="G15" s="16"/>
      <c r="H15" s="16"/>
      <c r="I15" s="16"/>
      <c r="J15" s="17"/>
      <c r="K15" s="15"/>
    </row>
    <row r="16" spans="1:17" x14ac:dyDescent="0.35">
      <c r="A16" s="14"/>
      <c r="B16" s="14"/>
      <c r="C16" s="14"/>
      <c r="D16" s="15"/>
      <c r="E16" s="16"/>
      <c r="F16" s="16"/>
      <c r="G16" s="16"/>
      <c r="H16" s="16"/>
      <c r="I16" s="16"/>
      <c r="J16" s="15"/>
      <c r="K16" s="15"/>
    </row>
    <row r="17" spans="1:11" x14ac:dyDescent="0.35">
      <c r="A17" s="14"/>
      <c r="B17" s="14"/>
      <c r="C17" s="14"/>
      <c r="D17" s="15"/>
      <c r="E17" s="16"/>
      <c r="F17" s="16"/>
      <c r="G17" s="16"/>
      <c r="H17" s="16"/>
      <c r="I17" s="16"/>
      <c r="J17" s="15"/>
      <c r="K17" s="15"/>
    </row>
    <row r="18" spans="1:11" x14ac:dyDescent="0.35">
      <c r="A18" s="14"/>
      <c r="B18" s="14"/>
      <c r="C18" s="14"/>
      <c r="D18" s="15"/>
      <c r="E18" s="16"/>
      <c r="F18" s="16"/>
      <c r="G18" s="16"/>
      <c r="H18" s="16"/>
      <c r="I18" s="16"/>
      <c r="J18" s="15"/>
      <c r="K18" s="15"/>
    </row>
    <row r="19" spans="1:11" x14ac:dyDescent="0.35">
      <c r="A19" s="14"/>
      <c r="B19" s="14"/>
      <c r="C19" s="14"/>
      <c r="D19" s="15"/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2635689.6666128002</v>
      </c>
      <c r="G52" s="4">
        <f t="shared" si="1"/>
        <v>-220618.42932000011</v>
      </c>
      <c r="H52" s="4">
        <f t="shared" si="1"/>
        <v>-220651.33515270054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6 D8:D11" xr:uid="{65825371-33C5-4571-AD02-F6F9F36DE162}"/>
    <dataValidation type="list" allowBlank="1" showInputMessage="1" showErrorMessage="1" sqref="A5:A50" xr:uid="{59506D2A-89EC-4EE0-B839-32DDF60B1F4B}">
      <formula1>$M$5:$M$9</formula1>
    </dataValidation>
    <dataValidation type="list" allowBlank="1" showInputMessage="1" showErrorMessage="1" sqref="A4 D7" xr:uid="{88902F37-C23F-4072-B608-974DC8E8B0B5}">
      <formula1>#REF!</formula1>
    </dataValidation>
    <dataValidation type="list" allowBlank="1" showInputMessage="1" showErrorMessage="1" sqref="D5 D12:D19 D21:D50" xr:uid="{A2668C18-144E-465A-90DC-CB01A6F5D4DC}">
      <formula1>"Rev Req't,Surcharge,Credit"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6411D-000B-434B-B60B-AFEF62331030}">
  <sheetPr>
    <tabColor theme="5" tint="0.39997558519241921"/>
  </sheetPr>
  <dimension ref="A1:Q54"/>
  <sheetViews>
    <sheetView zoomScale="85" zoomScaleNormal="85" workbookViewId="0">
      <selection activeCell="D22" sqref="D22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83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4481512.172030041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4787516.52156885-E4</f>
        <v>306004.34953880869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306004.34953880869</v>
      </c>
      <c r="P8" s="4">
        <f>SUMIF($A$5:$A55,$M8,G$5:G55)</f>
        <v>264568.13544126041</v>
      </c>
      <c r="Q8" s="4">
        <f>SUMIF($A$5:$A55,$M8,H$5:H55)</f>
        <v>259975.37064449023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5052084.65701011-F8-E4</f>
        <v>264568.13544126041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5312060.0276546-G9-F8-E4</f>
        <v>259975.37064449023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8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306004.34953880869</v>
      </c>
      <c r="G52" s="4">
        <f t="shared" si="1"/>
        <v>264568.13544126041</v>
      </c>
      <c r="H52" s="4">
        <f t="shared" si="1"/>
        <v>259975.37064449023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6 D7" xr:uid="{22E5FAAD-D41F-47A9-97FE-58D8B64602E7}"/>
    <dataValidation type="list" allowBlank="1" showInputMessage="1" showErrorMessage="1" sqref="D27:D50 D8:D19 D21:D25 D5:D6" xr:uid="{51C6C95E-35BF-4178-ACC7-B2A57EBF8C7F}">
      <formula1>"Rev Req't,Surcharge,Credit"</formula1>
    </dataValidation>
    <dataValidation type="list" allowBlank="1" showInputMessage="1" showErrorMessage="1" sqref="A4" xr:uid="{3C97CFDA-3E34-4F11-BB3B-8AB0741BA3A9}">
      <formula1>#REF!</formula1>
    </dataValidation>
    <dataValidation type="list" allowBlank="1" showInputMessage="1" showErrorMessage="1" sqref="A5:A50" xr:uid="{3AC2C6C9-6F85-49A3-815D-020D0C56C821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D28C-4431-4A7A-A5F3-172A82954B6C}">
  <sheetPr>
    <tabColor theme="5" tint="0.39997558519241921"/>
  </sheetPr>
  <dimension ref="A1:Q54"/>
  <sheetViews>
    <sheetView zoomScale="85" zoomScaleNormal="85" workbookViewId="0">
      <selection activeCell="F13" sqref="F13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84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85</v>
      </c>
      <c r="D4" s="11" t="s">
        <v>15</v>
      </c>
      <c r="E4" s="12">
        <v>5887536.4135505427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6212886.09139085-E4</f>
        <v>325349.67784030735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325349.67784030735</v>
      </c>
      <c r="P8" s="4">
        <f>SUMIF($A$5:$A55,$M8,G$5:G55)</f>
        <v>319556.69828345999</v>
      </c>
      <c r="Q8" s="4">
        <f>SUMIF($A$5:$A55,$M8,H$5:H55)</f>
        <v>310771.89433544036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6532442.78967431-F8-E4</f>
        <v>319556.69828345999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6843214.68400975-G9-F8-E4</f>
        <v>310771.89433544036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32</v>
      </c>
      <c r="C20" s="14" t="s">
        <v>44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8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325349.67784030735</v>
      </c>
      <c r="G52" s="4">
        <f t="shared" si="1"/>
        <v>319556.69828345999</v>
      </c>
      <c r="H52" s="4">
        <f t="shared" si="1"/>
        <v>310771.89433544036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6 D7" xr:uid="{488032A9-DC31-4D93-B08E-3D745967847C}"/>
    <dataValidation type="list" allowBlank="1" showInputMessage="1" showErrorMessage="1" sqref="D27:D50 D8:D19 D21:D25 D5:D6" xr:uid="{A57E4984-6BE4-4EF7-A7D2-B197FC73B8BB}">
      <formula1>"Rev Req't,Surcharge,Credit"</formula1>
    </dataValidation>
    <dataValidation type="list" allowBlank="1" showInputMessage="1" showErrorMessage="1" sqref="A4" xr:uid="{72A6523A-44EA-49D0-8C90-63935B525246}">
      <formula1>#REF!</formula1>
    </dataValidation>
    <dataValidation type="list" allowBlank="1" showInputMessage="1" showErrorMessage="1" sqref="A5:A50" xr:uid="{489F8F6C-4084-4693-82AD-A32E8C2156AA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8AF8F-71A5-4AA1-BF83-C34FD5FDC1A0}">
  <sheetPr>
    <tabColor theme="5" tint="0.39997558519241921"/>
  </sheetPr>
  <dimension ref="A1:Q54"/>
  <sheetViews>
    <sheetView zoomScale="85" zoomScaleNormal="85" workbookViewId="0">
      <selection activeCell="C23" sqref="C23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86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40005052.580575414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43613048.6004181-E4</f>
        <v>3607996.0198426843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3607996.0198426843</v>
      </c>
      <c r="P8" s="4">
        <f>SUMIF($A$5:$A55,$M8,G$5:G55)</f>
        <v>2356325.5454838052</v>
      </c>
      <c r="Q8" s="4">
        <f>SUMIF($A$5:$A55,$M8,H$5:H55)</f>
        <v>2299348.8148130998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45969374.1459019-F8-E4</f>
        <v>2356325.5454838052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48268722.960715-G9-F8-E4</f>
        <v>2299348.8148130998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7"/>
      <c r="K24" s="15"/>
    </row>
    <row r="25" spans="1:11" x14ac:dyDescent="0.35">
      <c r="A25" s="14"/>
      <c r="B25" s="14"/>
      <c r="C25" s="18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3607996.0198426843</v>
      </c>
      <c r="G52" s="4">
        <f t="shared" si="1"/>
        <v>2356325.5454838052</v>
      </c>
      <c r="H52" s="4">
        <f t="shared" si="1"/>
        <v>2299348.8148130998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3">
    <dataValidation type="list" allowBlank="1" showInputMessage="1" showErrorMessage="1" sqref="D5:D50" xr:uid="{7FDCB6C3-1498-43CE-AAF9-EF026C6CB8D3}">
      <formula1>"Rev Req't,Surcharge,Credit"</formula1>
    </dataValidation>
    <dataValidation type="list" allowBlank="1" showInputMessage="1" showErrorMessage="1" sqref="A4" xr:uid="{15D0D76E-D8B9-4BCF-B9A4-B38A1AAE5E41}">
      <formula1>#REF!</formula1>
    </dataValidation>
    <dataValidation type="list" allowBlank="1" showInputMessage="1" showErrorMessage="1" sqref="A5:A50" xr:uid="{F122CF6A-BFFD-4E02-8C5D-93CE68DD34BB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463AE-6486-4CE5-ACC9-86C8DF213369}">
  <sheetPr>
    <tabColor theme="5" tint="0.39997558519241921"/>
  </sheetPr>
  <dimension ref="A1:Q56"/>
  <sheetViews>
    <sheetView zoomScale="85" zoomScaleNormal="85" workbookViewId="0">
      <selection activeCell="F8" sqref="F8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87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5898300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SUMIF($A$5:$A52,$M5,E$5:E52)</f>
        <v>0</v>
      </c>
      <c r="O5" s="4">
        <f>SUMIF($A$5:$A52,$M5,F$5:F52)</f>
        <v>0</v>
      </c>
      <c r="P5" s="4">
        <f>SUMIF($A$5:$A52,$M5,G$5:G52)</f>
        <v>0</v>
      </c>
      <c r="Q5" s="4">
        <f>SUMIF($A$5:$A52,$M5,H$5:H52)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/>
      <c r="N6" s="4"/>
      <c r="O6" s="4"/>
      <c r="P6" s="4"/>
      <c r="Q6" s="4"/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/>
      <c r="N7" s="4"/>
      <c r="O7" s="4"/>
      <c r="P7" s="4"/>
      <c r="Q7" s="4"/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5534923.48973227-E4</f>
        <v>-363376.51026772987</v>
      </c>
      <c r="G8" s="16"/>
      <c r="H8" s="16"/>
      <c r="I8" s="16"/>
      <c r="J8" s="17">
        <v>45261</v>
      </c>
      <c r="K8" s="15"/>
      <c r="M8" s="5" t="s">
        <v>23</v>
      </c>
      <c r="N8" s="4">
        <f>SUMIF($A$5:$A53,$M8,E$5:E53)</f>
        <v>0</v>
      </c>
      <c r="O8" s="4">
        <f>SUMIF($A$5:$A53,$M8,F$5:F53)</f>
        <v>0</v>
      </c>
      <c r="P8" s="4">
        <f>SUMIF($A$5:$A53,$M8,G$5:G53)</f>
        <v>0</v>
      </c>
      <c r="Q8" s="4">
        <f>SUMIF($A$5:$A53,$M8,H$5:H53)</f>
        <v>0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5813246.34969567-F8-E4</f>
        <v>278322.85996340029</v>
      </c>
      <c r="H9" s="16"/>
      <c r="I9" s="16"/>
      <c r="J9" s="17">
        <v>45292</v>
      </c>
      <c r="K9" s="15"/>
      <c r="M9" s="5" t="s">
        <v>26</v>
      </c>
      <c r="N9" s="4">
        <f>SUMIF($A$5:$A53,$M9,E$5:E53)</f>
        <v>0</v>
      </c>
      <c r="O9" s="4">
        <f>SUMIF($A$5:$A53,$M9,F$5:F53)</f>
        <v>0</v>
      </c>
      <c r="P9" s="4">
        <f>SUMIF($A$5:$A53,$M9,G$5:G53)</f>
        <v>0</v>
      </c>
      <c r="Q9" s="4">
        <f>SUMIF($A$5:$A53,$M9,H$5:H53)</f>
        <v>0</v>
      </c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6089459.35884727-G9-F8-E4</f>
        <v>276213.00915159937</v>
      </c>
      <c r="I10" s="16"/>
      <c r="J10" s="17">
        <v>45658</v>
      </c>
      <c r="K10" s="15"/>
      <c r="M10" s="5" t="s">
        <v>27</v>
      </c>
      <c r="N10" s="4">
        <f>SUMIF($A$5:$A57,$M10,E$5:E57)</f>
        <v>0</v>
      </c>
      <c r="O10" s="4">
        <f>SUMIF($A$5:$A57,$M10,F$5:F57)</f>
        <v>-363376.51026772987</v>
      </c>
      <c r="P10" s="4">
        <f>SUMIF($A$5:$A57,$M10,G$5:G57)</f>
        <v>278322.85996340029</v>
      </c>
      <c r="Q10" s="4">
        <f>SUMIF($A$5:$A57,$M10,H$5:H57)</f>
        <v>276213.00915159937</v>
      </c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5"/>
      <c r="M11" s="5"/>
      <c r="N11" s="4"/>
      <c r="O11" s="4"/>
      <c r="P11" s="4"/>
      <c r="Q11" s="4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5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7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7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32</v>
      </c>
      <c r="C20" s="14" t="s">
        <v>88</v>
      </c>
      <c r="D20" s="15" t="s">
        <v>22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 t="s">
        <v>27</v>
      </c>
      <c r="B21" s="14" t="s">
        <v>32</v>
      </c>
      <c r="C21" s="14" t="s">
        <v>44</v>
      </c>
      <c r="D21" s="15" t="s">
        <v>15</v>
      </c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4"/>
      <c r="B51" s="14"/>
      <c r="C51" s="14"/>
      <c r="D51" s="15"/>
      <c r="E51" s="16"/>
      <c r="F51" s="16"/>
      <c r="G51" s="16"/>
      <c r="H51" s="16"/>
      <c r="I51" s="16"/>
      <c r="J51" s="15"/>
      <c r="K51" s="15"/>
    </row>
    <row r="52" spans="1:11" x14ac:dyDescent="0.35">
      <c r="A52" s="14"/>
      <c r="B52" s="14"/>
      <c r="C52" s="14"/>
      <c r="D52" s="15"/>
      <c r="E52" s="16"/>
      <c r="F52" s="16"/>
      <c r="G52" s="16"/>
      <c r="H52" s="16"/>
      <c r="I52" s="16"/>
      <c r="J52" s="15"/>
      <c r="K52" s="15"/>
    </row>
    <row r="53" spans="1:11" x14ac:dyDescent="0.35">
      <c r="A53" s="19" t="s">
        <v>45</v>
      </c>
      <c r="B53" s="19" t="s">
        <v>45</v>
      </c>
      <c r="C53" s="19" t="s">
        <v>45</v>
      </c>
      <c r="D53" s="19" t="s">
        <v>45</v>
      </c>
      <c r="E53" s="19"/>
      <c r="F53" s="19"/>
      <c r="G53" s="19"/>
      <c r="H53" s="19"/>
      <c r="I53" s="19"/>
      <c r="J53" s="19" t="s">
        <v>45</v>
      </c>
      <c r="K53" s="19" t="s">
        <v>45</v>
      </c>
    </row>
    <row r="54" spans="1:11" x14ac:dyDescent="0.35">
      <c r="D54" s="20" t="s">
        <v>46</v>
      </c>
      <c r="E54" s="4">
        <f>SUM(E5:E52)</f>
        <v>0</v>
      </c>
      <c r="F54" s="4">
        <f t="shared" ref="F54:H54" si="1">SUM(F5:F52)</f>
        <v>-363376.51026772987</v>
      </c>
      <c r="G54" s="4">
        <f t="shared" si="1"/>
        <v>278322.85996340029</v>
      </c>
      <c r="H54" s="4">
        <f t="shared" si="1"/>
        <v>276213.00915159937</v>
      </c>
    </row>
    <row r="55" spans="1:11" x14ac:dyDescent="0.35">
      <c r="D55" s="20"/>
      <c r="E55" s="21"/>
      <c r="F55" s="22"/>
      <c r="G55" s="23"/>
      <c r="H55" s="23"/>
    </row>
    <row r="56" spans="1:11" x14ac:dyDescent="0.35">
      <c r="C56" t="s">
        <v>47</v>
      </c>
      <c r="D56" s="24"/>
      <c r="E56" s="21"/>
      <c r="F56" s="21"/>
    </row>
  </sheetData>
  <mergeCells count="1">
    <mergeCell ref="E2:H2"/>
  </mergeCells>
  <dataValidations count="3">
    <dataValidation type="list" allowBlank="1" showInputMessage="1" showErrorMessage="1" sqref="D24:D52 D5:D20 D22" xr:uid="{230CAFFD-1B78-431A-AFFC-4A93E0D09719}">
      <formula1>"Rev Req't,Surcharge,Credit"</formula1>
    </dataValidation>
    <dataValidation type="list" allowBlank="1" showInputMessage="1" showErrorMessage="1" sqref="A4" xr:uid="{A665FBD6-15FD-4BB9-907E-876E707136AA}">
      <formula1>#REF!</formula1>
    </dataValidation>
    <dataValidation type="list" allowBlank="1" showInputMessage="1" showErrorMessage="1" sqref="A5:A52" xr:uid="{CF020592-ACAB-40C2-9F27-7C6DC49ADCB0}">
      <formula1>$M$5:$M$11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04568-3A49-4BDB-9782-49B788691822}">
  <sheetPr>
    <tabColor theme="5" tint="0.39997558519241921"/>
  </sheetPr>
  <dimension ref="A1:Q54"/>
  <sheetViews>
    <sheetView zoomScale="85" zoomScaleNormal="85" workbookViewId="0">
      <selection activeCell="E22" sqref="E22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89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59000996.183677733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65084904.1010297-E4</f>
        <v>6083907.9173519686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6083907.9173519686</v>
      </c>
      <c r="P8" s="4">
        <f>SUMIF($A$5:$A55,$M8,G$5:G55)</f>
        <v>3919953.2374236956</v>
      </c>
      <c r="Q8" s="4">
        <f>SUMIF($A$5:$A55,$M8,H$5:H55)</f>
        <v>3854817.722363703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69004857.3384534-F8-E4</f>
        <v>3919953.2374236956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72859675.0608171-G9-F8-E4</f>
        <v>3854817.722363703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7"/>
      <c r="K24" s="15"/>
    </row>
    <row r="25" spans="1:11" x14ac:dyDescent="0.35">
      <c r="A25" s="14"/>
      <c r="B25" s="14"/>
      <c r="C25" s="18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6083907.9173519686</v>
      </c>
      <c r="G52" s="4">
        <f t="shared" si="1"/>
        <v>3919953.2374236956</v>
      </c>
      <c r="H52" s="4">
        <f t="shared" si="1"/>
        <v>3854817.722363703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3">
    <dataValidation type="list" allowBlank="1" showInputMessage="1" showErrorMessage="1" sqref="D5:D50" xr:uid="{89FFBCE9-817B-4B2C-A475-3968B7DF7DD9}">
      <formula1>"Rev Req't,Surcharge,Credit"</formula1>
    </dataValidation>
    <dataValidation type="list" allowBlank="1" showInputMessage="1" showErrorMessage="1" sqref="A4" xr:uid="{40D5DEBA-2490-42D4-BD23-7EB5C4CDE7F7}">
      <formula1>#REF!</formula1>
    </dataValidation>
    <dataValidation type="list" allowBlank="1" showInputMessage="1" showErrorMessage="1" sqref="A5:A50" xr:uid="{F048B6DE-3C8C-4684-9B56-DE0B3460D3C6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FD8B1-1078-4C4C-8A48-9DAD52A279D8}">
  <sheetPr>
    <tabColor theme="5" tint="0.39997558519241921"/>
  </sheetPr>
  <dimension ref="A1:Q54"/>
  <sheetViews>
    <sheetView zoomScale="85" zoomScaleNormal="85" workbookViewId="0">
      <selection activeCell="H7" sqref="H7"/>
    </sheetView>
  </sheetViews>
  <sheetFormatPr defaultRowHeight="14.5" x14ac:dyDescent="0.35"/>
  <cols>
    <col min="1" max="1" width="33" bestFit="1" customWidth="1"/>
    <col min="2" max="2" width="26" customWidth="1"/>
    <col min="3" max="3" width="45.90625" customWidth="1"/>
    <col min="4" max="4" width="18.453125" style="5" customWidth="1"/>
    <col min="5" max="9" width="18.453125" style="4" customWidth="1"/>
    <col min="10" max="10" width="16.90625" style="5" customWidth="1"/>
    <col min="11" max="11" width="13.6328125" style="5" bestFit="1" customWidth="1"/>
    <col min="14" max="17" width="12.089843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90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91</v>
      </c>
      <c r="C4" s="10" t="s">
        <v>14</v>
      </c>
      <c r="D4" s="11" t="s">
        <v>15</v>
      </c>
      <c r="E4" s="12">
        <v>1967191.6281501427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27</v>
      </c>
      <c r="B5" s="14" t="s">
        <v>28</v>
      </c>
      <c r="C5" s="14" t="s">
        <v>29</v>
      </c>
      <c r="D5" s="15" t="s">
        <v>15</v>
      </c>
      <c r="E5" s="16"/>
      <c r="F5" s="16">
        <f>3534779.45161988-E4</f>
        <v>1567587.8234697371</v>
      </c>
      <c r="G5" s="16"/>
      <c r="H5" s="16"/>
      <c r="I5" s="16"/>
      <c r="J5" s="17">
        <v>45261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27</v>
      </c>
      <c r="B6" s="14" t="s">
        <v>28</v>
      </c>
      <c r="C6" s="14" t="s">
        <v>30</v>
      </c>
      <c r="D6" s="15" t="s">
        <v>15</v>
      </c>
      <c r="E6" s="16"/>
      <c r="F6" s="16"/>
      <c r="G6" s="16">
        <f>4794338.66224104-F5-E4</f>
        <v>1259559.21062116</v>
      </c>
      <c r="H6" s="16"/>
      <c r="I6" s="16"/>
      <c r="J6" s="17">
        <v>45292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27</v>
      </c>
      <c r="B7" s="14" t="s">
        <v>28</v>
      </c>
      <c r="C7" s="14" t="s">
        <v>31</v>
      </c>
      <c r="D7" s="15" t="s">
        <v>15</v>
      </c>
      <c r="E7" s="16"/>
      <c r="F7" s="16"/>
      <c r="G7" s="16"/>
      <c r="H7" s="16">
        <f>6047834.5492677-G6-F5-E4</f>
        <v>1253495.8870266606</v>
      </c>
      <c r="I7" s="16"/>
      <c r="J7" s="17">
        <v>45658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17</v>
      </c>
      <c r="B8" s="14" t="s">
        <v>20</v>
      </c>
      <c r="C8" s="14" t="s">
        <v>21</v>
      </c>
      <c r="D8" s="15" t="s">
        <v>22</v>
      </c>
      <c r="E8" s="16"/>
      <c r="F8" s="16"/>
      <c r="G8" s="16"/>
      <c r="H8" s="16"/>
      <c r="I8" s="16"/>
      <c r="J8" s="17">
        <v>44927</v>
      </c>
      <c r="K8" s="15"/>
      <c r="M8" s="5" t="s">
        <v>27</v>
      </c>
      <c r="N8" s="4">
        <f>SUMIF($A$5:$A55,$M8,E$5:E55)</f>
        <v>0</v>
      </c>
      <c r="O8" s="4">
        <f>SUMIF($A$5:$A55,$M8,F$5:F55)</f>
        <v>1567587.8234697371</v>
      </c>
      <c r="P8" s="4">
        <f>SUMIF($A$5:$A55,$M8,G$5:G55)</f>
        <v>1259559.21062116</v>
      </c>
      <c r="Q8" s="4">
        <f>SUMIF($A$5:$A55,$M8,H$5:H55)</f>
        <v>1253495.8870266606</v>
      </c>
    </row>
    <row r="9" spans="1:17" x14ac:dyDescent="0.35">
      <c r="A9" s="14" t="s">
        <v>27</v>
      </c>
      <c r="B9" s="14" t="s">
        <v>32</v>
      </c>
      <c r="C9" s="18" t="s">
        <v>92</v>
      </c>
      <c r="D9" s="15"/>
      <c r="E9" s="16"/>
      <c r="F9" s="16"/>
      <c r="G9" s="16"/>
      <c r="H9" s="16"/>
      <c r="I9" s="16"/>
      <c r="J9" s="17"/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32</v>
      </c>
      <c r="C10" s="14" t="s">
        <v>33</v>
      </c>
      <c r="D10" s="15" t="s">
        <v>22</v>
      </c>
      <c r="E10" s="16"/>
      <c r="F10" s="16"/>
      <c r="G10" s="16"/>
      <c r="H10" s="16"/>
      <c r="I10" s="16"/>
      <c r="J10" s="17"/>
      <c r="K10" s="15"/>
    </row>
    <row r="11" spans="1:17" x14ac:dyDescent="0.35">
      <c r="A11" s="14" t="s">
        <v>27</v>
      </c>
      <c r="B11" s="14" t="s">
        <v>32</v>
      </c>
      <c r="C11" s="14" t="s">
        <v>36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38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39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40</v>
      </c>
      <c r="D14" s="15" t="s">
        <v>22</v>
      </c>
      <c r="E14" s="16"/>
      <c r="F14" s="16"/>
      <c r="G14" s="16"/>
      <c r="H14" s="16"/>
      <c r="I14" s="16"/>
      <c r="J14" s="15"/>
      <c r="K14" s="15"/>
    </row>
    <row r="15" spans="1:17" x14ac:dyDescent="0.35">
      <c r="A15" s="14" t="s">
        <v>27</v>
      </c>
      <c r="B15" s="14" t="s">
        <v>32</v>
      </c>
      <c r="C15" s="14" t="s">
        <v>41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42</v>
      </c>
      <c r="C16" s="14" t="s">
        <v>43</v>
      </c>
      <c r="D16" s="15" t="s">
        <v>15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/>
      <c r="B17" s="14"/>
      <c r="C17" s="14"/>
      <c r="D17" s="15"/>
      <c r="E17" s="16"/>
      <c r="F17" s="16"/>
      <c r="G17" s="16"/>
      <c r="H17" s="16"/>
      <c r="I17" s="16"/>
      <c r="J17" s="15"/>
      <c r="K17" s="15"/>
    </row>
    <row r="18" spans="1:11" x14ac:dyDescent="0.35">
      <c r="A18" s="14"/>
      <c r="B18" s="14"/>
      <c r="C18" s="14"/>
      <c r="D18" s="15"/>
      <c r="E18" s="16"/>
      <c r="F18" s="16"/>
      <c r="G18" s="16"/>
      <c r="H18" s="16"/>
      <c r="I18" s="16"/>
      <c r="J18" s="15"/>
      <c r="K18" s="15"/>
    </row>
    <row r="19" spans="1:11" x14ac:dyDescent="0.35">
      <c r="A19" s="14"/>
      <c r="B19" s="14"/>
      <c r="C19" s="14"/>
      <c r="D19" s="15"/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5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5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5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1567587.8234697371</v>
      </c>
      <c r="G52" s="4">
        <f t="shared" si="1"/>
        <v>1259559.21062116</v>
      </c>
      <c r="H52" s="4">
        <f t="shared" si="1"/>
        <v>1253495.8870266606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3">
    <dataValidation type="list" allowBlank="1" showInputMessage="1" showErrorMessage="1" sqref="D5:D50" xr:uid="{F3F6D761-D0B7-4BF7-AE4D-F5A6E8616B25}">
      <formula1>"Rev Req't,Surcharge,Credit"</formula1>
    </dataValidation>
    <dataValidation type="list" allowBlank="1" showInputMessage="1" showErrorMessage="1" sqref="A4" xr:uid="{3F8932D6-9A28-429D-80DF-BF854E102765}">
      <formula1>#REF!</formula1>
    </dataValidation>
    <dataValidation type="list" allowBlank="1" showInputMessage="1" showErrorMessage="1" sqref="A5:A50" xr:uid="{76113E31-EFC3-41F9-B279-21133590D498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FA0FE-86BD-48BC-AF51-E621DC46A471}">
  <sheetPr>
    <tabColor theme="5" tint="0.39997558519241921"/>
  </sheetPr>
  <dimension ref="A1:Q54"/>
  <sheetViews>
    <sheetView zoomScale="85" zoomScaleNormal="85" workbookViewId="0">
      <selection activeCell="H10" sqref="H10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93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31983820.381549176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32817267.2692233-E4</f>
        <v>833446.88767412305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833446.88767412305</v>
      </c>
      <c r="P8" s="4">
        <f>SUMIF($A$5:$A55,$M8,G$5:G55)</f>
        <v>2374864.5091261975</v>
      </c>
      <c r="Q8" s="4">
        <f>SUMIF($A$5:$A55,$M8,H$5:H55)</f>
        <v>2323623.278606806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35192131.7783495-F8-E4</f>
        <v>2374864.5091261975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37515755.0569563-G9-F8-E4</f>
        <v>2323623.278606806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32</v>
      </c>
      <c r="C20" s="14" t="s">
        <v>44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7"/>
      <c r="K25" s="15"/>
    </row>
    <row r="26" spans="1:11" x14ac:dyDescent="0.35">
      <c r="A26" s="14"/>
      <c r="B26" s="14"/>
      <c r="C26" s="18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833446.88767412305</v>
      </c>
      <c r="G52" s="4">
        <f t="shared" si="1"/>
        <v>2374864.5091261975</v>
      </c>
      <c r="H52" s="4">
        <f t="shared" si="1"/>
        <v>2323623.278606806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6 D7" xr:uid="{45D310C9-3B00-4D8C-A38A-9566B5F31876}"/>
    <dataValidation type="list" allowBlank="1" showInputMessage="1" showErrorMessage="1" sqref="D27:D50 D8:D19 D21:D25 D5:D6" xr:uid="{9E144EBA-BA87-4828-9828-D10A539DAFCE}">
      <formula1>"Rev Req't,Surcharge,Credit"</formula1>
    </dataValidation>
    <dataValidation type="list" allowBlank="1" showInputMessage="1" showErrorMessage="1" sqref="A4" xr:uid="{FA7CC2A5-AA8E-4D93-A0D4-CB2438244DD4}">
      <formula1>#REF!</formula1>
    </dataValidation>
    <dataValidation type="list" allowBlank="1" showInputMessage="1" showErrorMessage="1" sqref="A5:A50" xr:uid="{6A867419-BD04-49FD-B6C0-E57543F31B7F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56BED-27FB-4BD9-91E0-E420843BF8CA}">
  <sheetPr>
    <tabColor theme="5" tint="0.39997558519241921"/>
  </sheetPr>
  <dimension ref="A1:Q54"/>
  <sheetViews>
    <sheetView zoomScale="85" zoomScaleNormal="85" workbookViewId="0">
      <selection activeCell="J16" sqref="J16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94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55</v>
      </c>
      <c r="C4" s="10" t="s">
        <v>65</v>
      </c>
      <c r="D4" s="11" t="s">
        <v>15</v>
      </c>
      <c r="E4" s="12">
        <f>[20]WLK!$I$9*1000</f>
        <v>22874666.794249676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22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771694.98652810976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66</v>
      </c>
      <c r="C6" s="14" t="s">
        <v>52</v>
      </c>
      <c r="D6" s="15" t="s">
        <v>15</v>
      </c>
      <c r="E6" s="16"/>
      <c r="F6" s="16">
        <f>([20]WLK!$J$9*1000)-E4</f>
        <v>771694.98652810976</v>
      </c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x14ac:dyDescent="0.35">
      <c r="A7" s="14" t="s">
        <v>17</v>
      </c>
      <c r="B7" s="14" t="s">
        <v>20</v>
      </c>
      <c r="C7" s="14" t="s">
        <v>21</v>
      </c>
      <c r="D7" s="15" t="s">
        <v>22</v>
      </c>
      <c r="E7" s="16"/>
      <c r="F7" s="16"/>
      <c r="G7" s="16"/>
      <c r="H7" s="16"/>
      <c r="I7" s="16"/>
      <c r="J7" s="17">
        <v>44927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ht="29" x14ac:dyDescent="0.35">
      <c r="A8" s="14" t="s">
        <v>17</v>
      </c>
      <c r="B8" s="14" t="s">
        <v>24</v>
      </c>
      <c r="C8" s="18" t="s">
        <v>25</v>
      </c>
      <c r="D8" s="15"/>
      <c r="E8" s="16"/>
      <c r="F8" s="16"/>
      <c r="G8" s="16"/>
      <c r="H8" s="16"/>
      <c r="I8" s="16"/>
      <c r="J8" s="17">
        <v>45051</v>
      </c>
      <c r="K8" s="15"/>
      <c r="M8" s="5" t="s">
        <v>27</v>
      </c>
      <c r="N8" s="4">
        <f>SUMIF($A$5:$A55,$M8,E$5:E55)</f>
        <v>0</v>
      </c>
      <c r="O8" s="4">
        <f>SUMIF($A$5:$A55,$M8,F$5:F55)</f>
        <v>-969360.86616628617</v>
      </c>
      <c r="P8" s="4">
        <f>SUMIF($A$5:$A55,$M8,G$5:G55)</f>
        <v>311457.61227359995</v>
      </c>
      <c r="Q8" s="4">
        <f>SUMIF($A$5:$A55,$M8,H$5:H55)</f>
        <v>304017.45695000142</v>
      </c>
    </row>
    <row r="9" spans="1:17" x14ac:dyDescent="0.35">
      <c r="A9" s="14" t="s">
        <v>27</v>
      </c>
      <c r="B9" s="14" t="s">
        <v>28</v>
      </c>
      <c r="C9" s="14" t="s">
        <v>29</v>
      </c>
      <c r="D9" s="15" t="s">
        <v>15</v>
      </c>
      <c r="E9" s="16"/>
      <c r="F9" s="16">
        <f>22677000.9146115-E4-F6</f>
        <v>-969360.86616628617</v>
      </c>
      <c r="G9" s="16"/>
      <c r="H9" s="16"/>
      <c r="I9" s="16"/>
      <c r="J9" s="17">
        <v>45261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30</v>
      </c>
      <c r="D10" s="15" t="s">
        <v>15</v>
      </c>
      <c r="E10" s="16"/>
      <c r="F10" s="16"/>
      <c r="G10" s="16">
        <f>22988458.5268851-F9-E4-F6</f>
        <v>311457.61227359995</v>
      </c>
      <c r="H10" s="16"/>
      <c r="I10" s="16"/>
      <c r="J10" s="17">
        <v>45292</v>
      </c>
      <c r="K10" s="15"/>
    </row>
    <row r="11" spans="1:17" x14ac:dyDescent="0.35">
      <c r="A11" s="14" t="s">
        <v>27</v>
      </c>
      <c r="B11" s="14" t="s">
        <v>28</v>
      </c>
      <c r="C11" s="14" t="s">
        <v>31</v>
      </c>
      <c r="D11" s="15" t="s">
        <v>15</v>
      </c>
      <c r="E11" s="16"/>
      <c r="F11" s="16"/>
      <c r="G11" s="16"/>
      <c r="H11" s="16">
        <f>23292475.9838351-G10-F9-E4-F6</f>
        <v>304017.45695000142</v>
      </c>
      <c r="I11" s="16"/>
      <c r="J11" s="17">
        <v>45658</v>
      </c>
      <c r="K11" s="15"/>
    </row>
    <row r="12" spans="1:17" x14ac:dyDescent="0.35">
      <c r="A12" s="14" t="s">
        <v>27</v>
      </c>
      <c r="B12" s="14" t="s">
        <v>32</v>
      </c>
      <c r="C12" s="14" t="s">
        <v>33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34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36</v>
      </c>
      <c r="D14" s="15" t="s">
        <v>22</v>
      </c>
      <c r="E14" s="16"/>
      <c r="F14" s="16"/>
      <c r="G14" s="16"/>
      <c r="H14" s="16"/>
      <c r="I14" s="16"/>
      <c r="J14" s="17"/>
      <c r="K14" s="17"/>
    </row>
    <row r="15" spans="1:17" x14ac:dyDescent="0.35">
      <c r="A15" s="14" t="s">
        <v>27</v>
      </c>
      <c r="B15" s="14" t="s">
        <v>32</v>
      </c>
      <c r="C15" s="14" t="s">
        <v>37</v>
      </c>
      <c r="D15" s="15" t="s">
        <v>22</v>
      </c>
      <c r="E15" s="16"/>
      <c r="F15" s="16"/>
      <c r="G15" s="16"/>
      <c r="H15" s="16"/>
      <c r="I15" s="16"/>
      <c r="J15" s="17"/>
      <c r="K15" s="15"/>
    </row>
    <row r="16" spans="1:17" x14ac:dyDescent="0.35">
      <c r="A16" s="14" t="s">
        <v>27</v>
      </c>
      <c r="B16" s="14" t="s">
        <v>32</v>
      </c>
      <c r="C16" s="14" t="s">
        <v>38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39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40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32</v>
      </c>
      <c r="C19" s="14" t="s">
        <v>41</v>
      </c>
      <c r="D19" s="15" t="s">
        <v>22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 t="s">
        <v>27</v>
      </c>
      <c r="B20" s="14" t="s">
        <v>42</v>
      </c>
      <c r="C20" s="14" t="s">
        <v>43</v>
      </c>
      <c r="D20" s="15" t="s">
        <v>15</v>
      </c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5"/>
      <c r="K26" s="15"/>
    </row>
    <row r="27" spans="1:11" x14ac:dyDescent="0.35">
      <c r="A27" s="14"/>
      <c r="B27" s="14"/>
      <c r="C27" s="14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5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-197665.87963817641</v>
      </c>
      <c r="G52" s="4">
        <f t="shared" si="1"/>
        <v>311457.61227359995</v>
      </c>
      <c r="H52" s="4">
        <f t="shared" si="1"/>
        <v>304017.45695000142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3">
    <dataValidation type="list" allowBlank="1" showInputMessage="1" showErrorMessage="1" sqref="D9:D50 D5:D7" xr:uid="{78070B13-1215-42BC-B663-81EE735A4166}">
      <formula1>"Rev Req't,Surcharge,Credit"</formula1>
    </dataValidation>
    <dataValidation type="list" allowBlank="1" showInputMessage="1" showErrorMessage="1" sqref="A4" xr:uid="{489C66F7-27E3-4254-BC64-EB4C8E05E5EE}">
      <formula1>#REF!</formula1>
    </dataValidation>
    <dataValidation type="list" allowBlank="1" showInputMessage="1" showErrorMessage="1" sqref="A5:A50" xr:uid="{14AB91C6-8D9F-409D-B6E6-C5FC9B731491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73CC8-D772-469B-B03A-35197471AE77}">
  <sheetPr>
    <tabColor theme="5" tint="0.39997558519241921"/>
  </sheetPr>
  <dimension ref="A1:Q54"/>
  <sheetViews>
    <sheetView tabSelected="1" zoomScale="85" zoomScaleNormal="85" workbookViewId="0">
      <selection activeCell="F8" sqref="F8"/>
    </sheetView>
  </sheetViews>
  <sheetFormatPr defaultRowHeight="14.5" x14ac:dyDescent="0.35"/>
  <cols>
    <col min="1" max="1" width="33" bestFit="1" customWidth="1"/>
    <col min="2" max="2" width="26" customWidth="1"/>
    <col min="3" max="3" width="45.81640625" customWidth="1"/>
    <col min="4" max="4" width="18.453125" style="5" customWidth="1"/>
    <col min="5" max="9" width="18.453125" style="4" customWidth="1"/>
    <col min="10" max="10" width="16.81640625" style="5" customWidth="1"/>
    <col min="11" max="11" width="13.7265625" style="5" bestFit="1" customWidth="1"/>
    <col min="14" max="17" width="12.1796875" customWidth="1"/>
  </cols>
  <sheetData>
    <row r="1" spans="1:17" x14ac:dyDescent="0.35">
      <c r="A1" s="1" t="s">
        <v>0</v>
      </c>
      <c r="B1" s="2" t="s">
        <v>1</v>
      </c>
      <c r="D1" s="3"/>
    </row>
    <row r="2" spans="1:17" x14ac:dyDescent="0.35">
      <c r="A2" s="1" t="s">
        <v>95</v>
      </c>
      <c r="B2" s="2" t="s">
        <v>3</v>
      </c>
      <c r="C2" s="6" t="str">
        <f>CONCATENATE(E3,"-",H3)</f>
        <v>2022-2025</v>
      </c>
      <c r="E2" s="7" t="s">
        <v>4</v>
      </c>
      <c r="F2" s="7"/>
      <c r="G2" s="7"/>
      <c r="H2" s="7"/>
    </row>
    <row r="3" spans="1:17" s="8" customFormat="1" ht="58" x14ac:dyDescent="0.35">
      <c r="A3" s="8" t="s">
        <v>5</v>
      </c>
      <c r="B3" s="8" t="s">
        <v>6</v>
      </c>
      <c r="C3" s="8" t="s">
        <v>7</v>
      </c>
      <c r="D3" s="8" t="s">
        <v>8</v>
      </c>
      <c r="E3" s="8">
        <v>2022</v>
      </c>
      <c r="F3" s="8">
        <v>2023</v>
      </c>
      <c r="G3" s="8">
        <v>2024</v>
      </c>
      <c r="H3" s="8">
        <v>2025</v>
      </c>
      <c r="I3" s="9" t="s">
        <v>9</v>
      </c>
      <c r="J3" s="8" t="s">
        <v>10</v>
      </c>
      <c r="K3" s="8" t="s">
        <v>11</v>
      </c>
    </row>
    <row r="4" spans="1:17" x14ac:dyDescent="0.35">
      <c r="A4" s="10" t="s">
        <v>12</v>
      </c>
      <c r="B4" s="10" t="s">
        <v>13</v>
      </c>
      <c r="C4" s="10" t="s">
        <v>14</v>
      </c>
      <c r="D4" s="11" t="s">
        <v>15</v>
      </c>
      <c r="E4" s="12">
        <v>4235787.9231565809</v>
      </c>
      <c r="F4" s="12"/>
      <c r="G4" s="12"/>
      <c r="H4" s="12"/>
      <c r="I4" s="12"/>
      <c r="J4" s="13">
        <v>44562</v>
      </c>
      <c r="K4" s="11" t="s">
        <v>16</v>
      </c>
      <c r="N4" s="6">
        <f>E3</f>
        <v>2022</v>
      </c>
      <c r="O4" s="6">
        <f t="shared" ref="O4:Q4" si="0">F3</f>
        <v>2023</v>
      </c>
      <c r="P4" s="6">
        <f t="shared" si="0"/>
        <v>2024</v>
      </c>
      <c r="Q4" s="6">
        <f t="shared" si="0"/>
        <v>2025</v>
      </c>
    </row>
    <row r="5" spans="1:17" x14ac:dyDescent="0.35">
      <c r="A5" s="14" t="s">
        <v>17</v>
      </c>
      <c r="B5" s="14" t="s">
        <v>18</v>
      </c>
      <c r="C5" s="14" t="s">
        <v>19</v>
      </c>
      <c r="D5" s="15" t="s">
        <v>15</v>
      </c>
      <c r="E5" s="16"/>
      <c r="F5" s="16"/>
      <c r="G5" s="16"/>
      <c r="H5" s="16"/>
      <c r="I5" s="16"/>
      <c r="J5" s="17">
        <v>44666</v>
      </c>
      <c r="K5" s="15"/>
      <c r="M5" s="5" t="s">
        <v>17</v>
      </c>
      <c r="N5" s="4">
        <f>SUMIF($A$5:$A50,$M5,E$5:E50)</f>
        <v>0</v>
      </c>
      <c r="O5" s="4">
        <f>SUMIF($A$5:$A50,$M5,F$5:F50)</f>
        <v>0</v>
      </c>
      <c r="P5" s="4">
        <f>SUMIF($A$5:$A50,$M5,G$5:G50)</f>
        <v>0</v>
      </c>
      <c r="Q5" s="4">
        <f>SUMIF($A$5:$A50,$M5,H$5:H50)</f>
        <v>0</v>
      </c>
    </row>
    <row r="6" spans="1:17" x14ac:dyDescent="0.35">
      <c r="A6" s="14" t="s">
        <v>17</v>
      </c>
      <c r="B6" s="14" t="s">
        <v>20</v>
      </c>
      <c r="C6" s="14" t="s">
        <v>21</v>
      </c>
      <c r="D6" s="15" t="s">
        <v>22</v>
      </c>
      <c r="E6" s="16"/>
      <c r="F6" s="16"/>
      <c r="G6" s="16"/>
      <c r="H6" s="16"/>
      <c r="I6" s="16"/>
      <c r="J6" s="17">
        <v>44927</v>
      </c>
      <c r="K6" s="15"/>
      <c r="M6" s="5" t="s">
        <v>23</v>
      </c>
      <c r="N6" s="4">
        <f>SUMIF($A$5:$A51,$M6,E$5:E51)</f>
        <v>0</v>
      </c>
      <c r="O6" s="4">
        <f>SUMIF($A$5:$A51,$M6,F$5:F51)</f>
        <v>0</v>
      </c>
      <c r="P6" s="4">
        <f>SUMIF($A$5:$A51,$M6,G$5:G51)</f>
        <v>0</v>
      </c>
      <c r="Q6" s="4">
        <f>SUMIF($A$5:$A51,$M6,H$5:H51)</f>
        <v>0</v>
      </c>
    </row>
    <row r="7" spans="1:17" ht="29" x14ac:dyDescent="0.35">
      <c r="A7" s="14" t="s">
        <v>17</v>
      </c>
      <c r="B7" s="14" t="s">
        <v>24</v>
      </c>
      <c r="C7" s="18" t="s">
        <v>25</v>
      </c>
      <c r="D7" s="15"/>
      <c r="E7" s="16"/>
      <c r="F7" s="16"/>
      <c r="G7" s="16"/>
      <c r="H7" s="16"/>
      <c r="I7" s="16"/>
      <c r="J7" s="17">
        <v>45051</v>
      </c>
      <c r="K7" s="15"/>
      <c r="M7" s="5" t="s">
        <v>26</v>
      </c>
      <c r="N7" s="4">
        <f>SUMIF($A$5:$A51,$M7,E$5:E51)</f>
        <v>0</v>
      </c>
      <c r="O7" s="4">
        <f>SUMIF($A$5:$A51,$M7,F$5:F51)</f>
        <v>0</v>
      </c>
      <c r="P7" s="4">
        <f>SUMIF($A$5:$A51,$M7,G$5:G51)</f>
        <v>0</v>
      </c>
      <c r="Q7" s="4">
        <f>SUMIF($A$5:$A51,$M7,H$5:H51)</f>
        <v>0</v>
      </c>
    </row>
    <row r="8" spans="1:17" x14ac:dyDescent="0.35">
      <c r="A8" s="14" t="s">
        <v>27</v>
      </c>
      <c r="B8" s="14" t="s">
        <v>28</v>
      </c>
      <c r="C8" s="14" t="s">
        <v>29</v>
      </c>
      <c r="D8" s="15" t="s">
        <v>15</v>
      </c>
      <c r="E8" s="16"/>
      <c r="F8" s="16">
        <f>4111251.03396538-E4</f>
        <v>-124536.88919120096</v>
      </c>
      <c r="G8" s="16"/>
      <c r="H8" s="16"/>
      <c r="I8" s="16"/>
      <c r="J8" s="17">
        <v>45261</v>
      </c>
      <c r="K8" s="15"/>
      <c r="M8" s="5" t="s">
        <v>27</v>
      </c>
      <c r="N8" s="4">
        <f>SUMIF($A$5:$A55,$M8,E$5:E55)</f>
        <v>0</v>
      </c>
      <c r="O8" s="4">
        <f>SUMIF($A$5:$A55,$M8,F$5:F55)</f>
        <v>-124536.88919120096</v>
      </c>
      <c r="P8" s="4">
        <f>SUMIF($A$5:$A55,$M8,G$5:G55)</f>
        <v>132210.5648468202</v>
      </c>
      <c r="Q8" s="4">
        <f>SUMIF($A$5:$A55,$M8,H$5:H55)</f>
        <v>127285.85953092016</v>
      </c>
    </row>
    <row r="9" spans="1:17" x14ac:dyDescent="0.35">
      <c r="A9" s="14" t="s">
        <v>27</v>
      </c>
      <c r="B9" s="14" t="s">
        <v>28</v>
      </c>
      <c r="C9" s="14" t="s">
        <v>30</v>
      </c>
      <c r="D9" s="15" t="s">
        <v>15</v>
      </c>
      <c r="E9" s="16"/>
      <c r="F9" s="16"/>
      <c r="G9" s="16">
        <f>4243461.5988122-F8-E4</f>
        <v>132210.5648468202</v>
      </c>
      <c r="H9" s="16"/>
      <c r="I9" s="16"/>
      <c r="J9" s="17">
        <v>45292</v>
      </c>
      <c r="K9" s="15"/>
      <c r="M9" s="5"/>
      <c r="N9" s="4"/>
      <c r="O9" s="4"/>
      <c r="P9" s="4"/>
      <c r="Q9" s="4"/>
    </row>
    <row r="10" spans="1:17" x14ac:dyDescent="0.35">
      <c r="A10" s="14" t="s">
        <v>27</v>
      </c>
      <c r="B10" s="14" t="s">
        <v>28</v>
      </c>
      <c r="C10" s="14" t="s">
        <v>31</v>
      </c>
      <c r="D10" s="15" t="s">
        <v>15</v>
      </c>
      <c r="E10" s="16"/>
      <c r="F10" s="16"/>
      <c r="G10" s="16"/>
      <c r="H10" s="16">
        <f>4370747.45834312-G9-F8-E4</f>
        <v>127285.85953092016</v>
      </c>
      <c r="I10" s="16"/>
      <c r="J10" s="17">
        <v>45658</v>
      </c>
      <c r="K10" s="15"/>
    </row>
    <row r="11" spans="1:17" x14ac:dyDescent="0.35">
      <c r="A11" s="14" t="s">
        <v>27</v>
      </c>
      <c r="B11" s="14" t="s">
        <v>32</v>
      </c>
      <c r="C11" s="14" t="s">
        <v>33</v>
      </c>
      <c r="D11" s="15" t="s">
        <v>22</v>
      </c>
      <c r="E11" s="16"/>
      <c r="F11" s="16"/>
      <c r="G11" s="16"/>
      <c r="H11" s="16"/>
      <c r="I11" s="16"/>
      <c r="J11" s="17"/>
      <c r="K11" s="17"/>
    </row>
    <row r="12" spans="1:17" x14ac:dyDescent="0.35">
      <c r="A12" s="14" t="s">
        <v>27</v>
      </c>
      <c r="B12" s="14" t="s">
        <v>32</v>
      </c>
      <c r="C12" s="14" t="s">
        <v>34</v>
      </c>
      <c r="D12" s="15" t="s">
        <v>22</v>
      </c>
      <c r="E12" s="16"/>
      <c r="F12" s="16"/>
      <c r="G12" s="16"/>
      <c r="H12" s="16"/>
      <c r="I12" s="16"/>
      <c r="J12" s="17"/>
      <c r="K12" s="17"/>
    </row>
    <row r="13" spans="1:17" x14ac:dyDescent="0.35">
      <c r="A13" s="14" t="s">
        <v>27</v>
      </c>
      <c r="B13" s="14" t="s">
        <v>32</v>
      </c>
      <c r="C13" s="14" t="s">
        <v>36</v>
      </c>
      <c r="D13" s="15" t="s">
        <v>22</v>
      </c>
      <c r="E13" s="16"/>
      <c r="F13" s="16"/>
      <c r="G13" s="16"/>
      <c r="H13" s="16"/>
      <c r="I13" s="16"/>
      <c r="J13" s="17"/>
      <c r="K13" s="17"/>
    </row>
    <row r="14" spans="1:17" x14ac:dyDescent="0.35">
      <c r="A14" s="14" t="s">
        <v>27</v>
      </c>
      <c r="B14" s="14" t="s">
        <v>32</v>
      </c>
      <c r="C14" s="14" t="s">
        <v>37</v>
      </c>
      <c r="D14" s="15" t="s">
        <v>22</v>
      </c>
      <c r="E14" s="16"/>
      <c r="F14" s="16"/>
      <c r="G14" s="16"/>
      <c r="H14" s="16"/>
      <c r="I14" s="16"/>
      <c r="J14" s="17"/>
      <c r="K14" s="15"/>
    </row>
    <row r="15" spans="1:17" x14ac:dyDescent="0.35">
      <c r="A15" s="14" t="s">
        <v>27</v>
      </c>
      <c r="B15" s="14" t="s">
        <v>32</v>
      </c>
      <c r="C15" s="14" t="s">
        <v>38</v>
      </c>
      <c r="D15" s="15" t="s">
        <v>22</v>
      </c>
      <c r="E15" s="16"/>
      <c r="F15" s="16"/>
      <c r="G15" s="16"/>
      <c r="H15" s="16"/>
      <c r="I15" s="16"/>
      <c r="J15" s="15"/>
      <c r="K15" s="15"/>
    </row>
    <row r="16" spans="1:17" x14ac:dyDescent="0.35">
      <c r="A16" s="14" t="s">
        <v>27</v>
      </c>
      <c r="B16" s="14" t="s">
        <v>32</v>
      </c>
      <c r="C16" s="14" t="s">
        <v>39</v>
      </c>
      <c r="D16" s="15" t="s">
        <v>22</v>
      </c>
      <c r="E16" s="16"/>
      <c r="F16" s="16"/>
      <c r="G16" s="16"/>
      <c r="H16" s="16"/>
      <c r="I16" s="16"/>
      <c r="J16" s="15"/>
      <c r="K16" s="15"/>
    </row>
    <row r="17" spans="1:11" x14ac:dyDescent="0.35">
      <c r="A17" s="14" t="s">
        <v>27</v>
      </c>
      <c r="B17" s="14" t="s">
        <v>32</v>
      </c>
      <c r="C17" s="14" t="s">
        <v>40</v>
      </c>
      <c r="D17" s="15" t="s">
        <v>22</v>
      </c>
      <c r="E17" s="16"/>
      <c r="F17" s="16"/>
      <c r="G17" s="16"/>
      <c r="H17" s="16"/>
      <c r="I17" s="16"/>
      <c r="J17" s="15"/>
      <c r="K17" s="15"/>
    </row>
    <row r="18" spans="1:11" x14ac:dyDescent="0.35">
      <c r="A18" s="14" t="s">
        <v>27</v>
      </c>
      <c r="B18" s="14" t="s">
        <v>32</v>
      </c>
      <c r="C18" s="14" t="s">
        <v>41</v>
      </c>
      <c r="D18" s="15" t="s">
        <v>22</v>
      </c>
      <c r="E18" s="16"/>
      <c r="F18" s="16"/>
      <c r="G18" s="16"/>
      <c r="H18" s="16"/>
      <c r="I18" s="16"/>
      <c r="J18" s="15"/>
      <c r="K18" s="15"/>
    </row>
    <row r="19" spans="1:11" x14ac:dyDescent="0.35">
      <c r="A19" s="14" t="s">
        <v>27</v>
      </c>
      <c r="B19" s="14" t="s">
        <v>42</v>
      </c>
      <c r="C19" s="14" t="s">
        <v>43</v>
      </c>
      <c r="D19" s="15" t="s">
        <v>15</v>
      </c>
      <c r="E19" s="16"/>
      <c r="F19" s="16"/>
      <c r="G19" s="16"/>
      <c r="H19" s="16"/>
      <c r="I19" s="16"/>
      <c r="J19" s="15"/>
      <c r="K19" s="15"/>
    </row>
    <row r="20" spans="1:11" x14ac:dyDescent="0.35">
      <c r="A20" s="14"/>
      <c r="B20" s="14"/>
      <c r="C20" s="14"/>
      <c r="D20" s="15"/>
      <c r="E20" s="16"/>
      <c r="F20" s="16"/>
      <c r="G20" s="16"/>
      <c r="H20" s="16"/>
      <c r="I20" s="16"/>
      <c r="J20" s="15"/>
      <c r="K20" s="15"/>
    </row>
    <row r="21" spans="1:11" x14ac:dyDescent="0.35">
      <c r="A21" s="14"/>
      <c r="B21" s="14"/>
      <c r="C21" s="14"/>
      <c r="D21" s="15"/>
      <c r="E21" s="16"/>
      <c r="F21" s="16"/>
      <c r="G21" s="16"/>
      <c r="H21" s="16"/>
      <c r="I21" s="16"/>
      <c r="J21" s="15"/>
      <c r="K21" s="15"/>
    </row>
    <row r="22" spans="1:11" x14ac:dyDescent="0.35">
      <c r="A22" s="14"/>
      <c r="B22" s="14"/>
      <c r="C22" s="14"/>
      <c r="D22" s="15"/>
      <c r="E22" s="16"/>
      <c r="F22" s="16"/>
      <c r="G22" s="16"/>
      <c r="H22" s="16"/>
      <c r="I22" s="16"/>
      <c r="J22" s="15"/>
      <c r="K22" s="15"/>
    </row>
    <row r="23" spans="1:11" x14ac:dyDescent="0.35">
      <c r="A23" s="14"/>
      <c r="B23" s="14"/>
      <c r="C23" s="14"/>
      <c r="D23" s="15"/>
      <c r="E23" s="16"/>
      <c r="F23" s="16"/>
      <c r="G23" s="16"/>
      <c r="H23" s="16"/>
      <c r="I23" s="16"/>
      <c r="J23" s="15"/>
      <c r="K23" s="15"/>
    </row>
    <row r="24" spans="1:11" x14ac:dyDescent="0.35">
      <c r="A24" s="14"/>
      <c r="B24" s="14"/>
      <c r="C24" s="14"/>
      <c r="D24" s="15"/>
      <c r="E24" s="16"/>
      <c r="F24" s="16"/>
      <c r="G24" s="16"/>
      <c r="H24" s="16"/>
      <c r="I24" s="16"/>
      <c r="J24" s="15"/>
      <c r="K24" s="15"/>
    </row>
    <row r="25" spans="1:11" x14ac:dyDescent="0.35">
      <c r="A25" s="14"/>
      <c r="B25" s="14"/>
      <c r="C25" s="14"/>
      <c r="D25" s="15"/>
      <c r="E25" s="16"/>
      <c r="F25" s="16"/>
      <c r="G25" s="16"/>
      <c r="H25" s="16"/>
      <c r="I25" s="16"/>
      <c r="J25" s="15"/>
      <c r="K25" s="15"/>
    </row>
    <row r="26" spans="1:11" x14ac:dyDescent="0.35">
      <c r="A26" s="14"/>
      <c r="B26" s="14"/>
      <c r="C26" s="14"/>
      <c r="D26" s="15"/>
      <c r="E26" s="16"/>
      <c r="F26" s="16"/>
      <c r="G26" s="16"/>
      <c r="H26" s="16"/>
      <c r="I26" s="16"/>
      <c r="J26" s="17"/>
      <c r="K26" s="15"/>
    </row>
    <row r="27" spans="1:11" x14ac:dyDescent="0.35">
      <c r="A27" s="14"/>
      <c r="B27" s="14"/>
      <c r="C27" s="18"/>
      <c r="D27" s="15"/>
      <c r="E27" s="16"/>
      <c r="F27" s="16"/>
      <c r="G27" s="16"/>
      <c r="H27" s="16"/>
      <c r="I27" s="16"/>
      <c r="J27" s="17"/>
      <c r="K27" s="15"/>
    </row>
    <row r="28" spans="1:11" x14ac:dyDescent="0.35">
      <c r="A28" s="14"/>
      <c r="B28" s="14"/>
      <c r="C28" s="14"/>
      <c r="D28" s="15"/>
      <c r="E28" s="16"/>
      <c r="F28" s="16"/>
      <c r="G28" s="16"/>
      <c r="H28" s="16"/>
      <c r="I28" s="16"/>
      <c r="J28" s="17"/>
      <c r="K28" s="15"/>
    </row>
    <row r="29" spans="1:11" x14ac:dyDescent="0.35">
      <c r="A29" s="14"/>
      <c r="B29" s="14"/>
      <c r="C29" s="14"/>
      <c r="D29" s="15"/>
      <c r="E29" s="16"/>
      <c r="F29" s="16"/>
      <c r="G29" s="16"/>
      <c r="H29" s="16"/>
      <c r="I29" s="16"/>
      <c r="J29" s="17"/>
      <c r="K29" s="15"/>
    </row>
    <row r="30" spans="1:11" x14ac:dyDescent="0.35">
      <c r="A30" s="14"/>
      <c r="B30" s="14"/>
      <c r="C30" s="14"/>
      <c r="D30" s="15"/>
      <c r="E30" s="16"/>
      <c r="F30" s="16"/>
      <c r="G30" s="16"/>
      <c r="H30" s="16"/>
      <c r="I30" s="16"/>
      <c r="J30" s="17"/>
      <c r="K30" s="15"/>
    </row>
    <row r="31" spans="1:11" x14ac:dyDescent="0.35">
      <c r="A31" s="14"/>
      <c r="B31" s="14"/>
      <c r="C31" s="14"/>
      <c r="D31" s="15"/>
      <c r="E31" s="16"/>
      <c r="F31" s="16"/>
      <c r="G31" s="16"/>
      <c r="H31" s="16"/>
      <c r="I31" s="16"/>
      <c r="J31" s="15"/>
      <c r="K31" s="15"/>
    </row>
    <row r="32" spans="1:11" x14ac:dyDescent="0.35">
      <c r="A32" s="14"/>
      <c r="B32" s="14"/>
      <c r="C32" s="14"/>
      <c r="D32" s="15"/>
      <c r="E32" s="16"/>
      <c r="F32" s="16"/>
      <c r="G32" s="16"/>
      <c r="H32" s="16"/>
      <c r="I32" s="16"/>
      <c r="J32" s="15"/>
      <c r="K32" s="15"/>
    </row>
    <row r="33" spans="1:11" x14ac:dyDescent="0.35">
      <c r="A33" s="14"/>
      <c r="B33" s="14"/>
      <c r="C33" s="14"/>
      <c r="D33" s="15"/>
      <c r="E33" s="16"/>
      <c r="F33" s="16"/>
      <c r="G33" s="16"/>
      <c r="H33" s="16"/>
      <c r="I33" s="16"/>
      <c r="J33" s="15"/>
      <c r="K33" s="15"/>
    </row>
    <row r="34" spans="1:11" x14ac:dyDescent="0.35">
      <c r="A34" s="14"/>
      <c r="B34" s="14"/>
      <c r="C34" s="14"/>
      <c r="D34" s="15"/>
      <c r="E34" s="16"/>
      <c r="F34" s="16"/>
      <c r="G34" s="16"/>
      <c r="H34" s="16"/>
      <c r="I34" s="16"/>
      <c r="J34" s="15"/>
      <c r="K34" s="15"/>
    </row>
    <row r="35" spans="1:11" x14ac:dyDescent="0.35">
      <c r="A35" s="14"/>
      <c r="B35" s="14"/>
      <c r="C35" s="14"/>
      <c r="D35" s="15"/>
      <c r="E35" s="16"/>
      <c r="F35" s="16"/>
      <c r="G35" s="16"/>
      <c r="H35" s="16"/>
      <c r="I35" s="16"/>
      <c r="J35" s="15"/>
      <c r="K35" s="15"/>
    </row>
    <row r="36" spans="1:11" x14ac:dyDescent="0.35">
      <c r="A36" s="14"/>
      <c r="B36" s="14"/>
      <c r="C36" s="14"/>
      <c r="D36" s="15"/>
      <c r="E36" s="16"/>
      <c r="F36" s="16"/>
      <c r="G36" s="16"/>
      <c r="H36" s="16"/>
      <c r="I36" s="16"/>
      <c r="J36" s="15"/>
      <c r="K36" s="15"/>
    </row>
    <row r="37" spans="1:11" x14ac:dyDescent="0.35">
      <c r="A37" s="14"/>
      <c r="B37" s="14"/>
      <c r="C37" s="14"/>
      <c r="D37" s="15"/>
      <c r="E37" s="16"/>
      <c r="F37" s="16"/>
      <c r="G37" s="16"/>
      <c r="H37" s="16"/>
      <c r="I37" s="16"/>
      <c r="J37" s="15"/>
      <c r="K37" s="15"/>
    </row>
    <row r="38" spans="1:11" x14ac:dyDescent="0.35">
      <c r="A38" s="14"/>
      <c r="B38" s="14"/>
      <c r="C38" s="14"/>
      <c r="D38" s="15"/>
      <c r="E38" s="16"/>
      <c r="F38" s="16"/>
      <c r="G38" s="16"/>
      <c r="H38" s="16"/>
      <c r="I38" s="16"/>
      <c r="J38" s="15"/>
      <c r="K38" s="15"/>
    </row>
    <row r="39" spans="1:11" x14ac:dyDescent="0.35">
      <c r="A39" s="14"/>
      <c r="B39" s="14"/>
      <c r="C39" s="14"/>
      <c r="D39" s="15"/>
      <c r="E39" s="16"/>
      <c r="F39" s="16"/>
      <c r="G39" s="16"/>
      <c r="H39" s="16"/>
      <c r="I39" s="16"/>
      <c r="J39" s="15"/>
      <c r="K39" s="15"/>
    </row>
    <row r="40" spans="1:11" x14ac:dyDescent="0.35">
      <c r="A40" s="14"/>
      <c r="B40" s="14"/>
      <c r="C40" s="14"/>
      <c r="D40" s="15"/>
      <c r="E40" s="16"/>
      <c r="F40" s="16"/>
      <c r="G40" s="16"/>
      <c r="H40" s="16"/>
      <c r="I40" s="16"/>
      <c r="J40" s="15"/>
      <c r="K40" s="15"/>
    </row>
    <row r="41" spans="1:11" x14ac:dyDescent="0.35">
      <c r="A41" s="14"/>
      <c r="B41" s="14"/>
      <c r="C41" s="14"/>
      <c r="D41" s="15"/>
      <c r="E41" s="16"/>
      <c r="F41" s="16"/>
      <c r="G41" s="16"/>
      <c r="H41" s="16"/>
      <c r="I41" s="16"/>
      <c r="J41" s="15"/>
      <c r="K41" s="15"/>
    </row>
    <row r="42" spans="1:11" x14ac:dyDescent="0.35">
      <c r="A42" s="14"/>
      <c r="B42" s="14"/>
      <c r="C42" s="14"/>
      <c r="D42" s="15"/>
      <c r="E42" s="16"/>
      <c r="F42" s="16"/>
      <c r="G42" s="16"/>
      <c r="H42" s="16"/>
      <c r="I42" s="16"/>
      <c r="J42" s="15"/>
      <c r="K42" s="15"/>
    </row>
    <row r="43" spans="1:11" x14ac:dyDescent="0.35">
      <c r="A43" s="14"/>
      <c r="B43" s="14"/>
      <c r="C43" s="14"/>
      <c r="D43" s="15"/>
      <c r="E43" s="16"/>
      <c r="F43" s="16"/>
      <c r="G43" s="16"/>
      <c r="H43" s="16"/>
      <c r="I43" s="16"/>
      <c r="J43" s="15"/>
      <c r="K43" s="15"/>
    </row>
    <row r="44" spans="1:11" x14ac:dyDescent="0.35">
      <c r="A44" s="14"/>
      <c r="B44" s="14"/>
      <c r="C44" s="14"/>
      <c r="D44" s="15"/>
      <c r="E44" s="16"/>
      <c r="F44" s="16"/>
      <c r="G44" s="16"/>
      <c r="H44" s="16"/>
      <c r="I44" s="16"/>
      <c r="J44" s="15"/>
      <c r="K44" s="15"/>
    </row>
    <row r="45" spans="1:11" x14ac:dyDescent="0.35">
      <c r="A45" s="14"/>
      <c r="B45" s="14"/>
      <c r="C45" s="14"/>
      <c r="D45" s="15"/>
      <c r="E45" s="16"/>
      <c r="F45" s="16"/>
      <c r="G45" s="16"/>
      <c r="H45" s="16"/>
      <c r="I45" s="16"/>
      <c r="J45" s="15"/>
      <c r="K45" s="15"/>
    </row>
    <row r="46" spans="1:11" x14ac:dyDescent="0.35">
      <c r="A46" s="14"/>
      <c r="B46" s="14"/>
      <c r="C46" s="14"/>
      <c r="D46" s="15"/>
      <c r="E46" s="16"/>
      <c r="F46" s="16"/>
      <c r="G46" s="16"/>
      <c r="H46" s="16"/>
      <c r="I46" s="16"/>
      <c r="J46" s="15"/>
      <c r="K46" s="15"/>
    </row>
    <row r="47" spans="1:11" x14ac:dyDescent="0.35">
      <c r="A47" s="14"/>
      <c r="B47" s="14"/>
      <c r="C47" s="14"/>
      <c r="D47" s="15"/>
      <c r="E47" s="16"/>
      <c r="F47" s="16"/>
      <c r="G47" s="16"/>
      <c r="H47" s="16"/>
      <c r="I47" s="16"/>
      <c r="J47" s="15"/>
      <c r="K47" s="15"/>
    </row>
    <row r="48" spans="1:11" x14ac:dyDescent="0.35">
      <c r="A48" s="14"/>
      <c r="B48" s="14"/>
      <c r="C48" s="14"/>
      <c r="D48" s="15"/>
      <c r="E48" s="16"/>
      <c r="F48" s="16"/>
      <c r="G48" s="16"/>
      <c r="H48" s="16"/>
      <c r="I48" s="16"/>
      <c r="J48" s="15"/>
      <c r="K48" s="15"/>
    </row>
    <row r="49" spans="1:11" x14ac:dyDescent="0.35">
      <c r="A49" s="14"/>
      <c r="B49" s="14"/>
      <c r="C49" s="14"/>
      <c r="D49" s="15"/>
      <c r="E49" s="16"/>
      <c r="F49" s="16"/>
      <c r="G49" s="16"/>
      <c r="H49" s="16"/>
      <c r="I49" s="16"/>
      <c r="J49" s="15"/>
      <c r="K49" s="15"/>
    </row>
    <row r="50" spans="1:11" x14ac:dyDescent="0.35">
      <c r="A50" s="14"/>
      <c r="B50" s="14"/>
      <c r="C50" s="14"/>
      <c r="D50" s="15"/>
      <c r="E50" s="16"/>
      <c r="F50" s="16"/>
      <c r="G50" s="16"/>
      <c r="H50" s="16"/>
      <c r="I50" s="16"/>
      <c r="J50" s="15"/>
      <c r="K50" s="15"/>
    </row>
    <row r="51" spans="1:11" x14ac:dyDescent="0.35">
      <c r="A51" s="19" t="s">
        <v>45</v>
      </c>
      <c r="B51" s="19" t="s">
        <v>45</v>
      </c>
      <c r="C51" s="19" t="s">
        <v>45</v>
      </c>
      <c r="D51" s="19" t="s">
        <v>45</v>
      </c>
      <c r="E51" s="19"/>
      <c r="F51" s="19"/>
      <c r="G51" s="19"/>
      <c r="H51" s="19"/>
      <c r="I51" s="19"/>
      <c r="J51" s="19" t="s">
        <v>45</v>
      </c>
      <c r="K51" s="19" t="s">
        <v>45</v>
      </c>
    </row>
    <row r="52" spans="1:11" x14ac:dyDescent="0.35">
      <c r="D52" s="20" t="s">
        <v>46</v>
      </c>
      <c r="E52" s="4">
        <f>SUM(E5:E50)</f>
        <v>0</v>
      </c>
      <c r="F52" s="4">
        <f t="shared" ref="F52:H52" si="1">SUM(F5:F50)</f>
        <v>-124536.88919120096</v>
      </c>
      <c r="G52" s="4">
        <f t="shared" si="1"/>
        <v>132210.5648468202</v>
      </c>
      <c r="H52" s="4">
        <f t="shared" si="1"/>
        <v>127285.85953092016</v>
      </c>
    </row>
    <row r="53" spans="1:11" x14ac:dyDescent="0.35">
      <c r="D53" s="20"/>
      <c r="E53" s="21"/>
      <c r="F53" s="22"/>
      <c r="G53" s="23"/>
      <c r="H53" s="23"/>
    </row>
    <row r="54" spans="1:11" x14ac:dyDescent="0.35">
      <c r="C54" t="s">
        <v>47</v>
      </c>
      <c r="D54" s="24"/>
      <c r="E54" s="21"/>
      <c r="F54" s="21"/>
    </row>
  </sheetData>
  <mergeCells count="1">
    <mergeCell ref="E2:H2"/>
  </mergeCells>
  <dataValidations count="4">
    <dataValidation type="list" allowBlank="1" showInputMessage="1" showErrorMessage="1" sqref="D27 D7" xr:uid="{4BE20020-A698-4994-A92F-3F47D25BA32F}"/>
    <dataValidation type="list" allowBlank="1" showInputMessage="1" showErrorMessage="1" sqref="D28:D50 D8:D26 D5:D6" xr:uid="{62C0EE2B-4265-4168-AC3F-A92346040618}">
      <formula1>"Rev Req't,Surcharge,Credit"</formula1>
    </dataValidation>
    <dataValidation type="list" allowBlank="1" showInputMessage="1" showErrorMessage="1" sqref="A4" xr:uid="{EB405904-07F9-4ECE-A42E-B8D8788DE0EF}">
      <formula1>#REF!</formula1>
    </dataValidation>
    <dataValidation type="list" allowBlank="1" showInputMessage="1" showErrorMessage="1" sqref="A5:A50" xr:uid="{931EDC29-EB3E-451D-87C6-87E42F24B165}">
      <formula1>$M$5:$M$9</formula1>
    </dataValidation>
  </dataValidation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BKD</vt:lpstr>
      <vt:lpstr>BAR</vt:lpstr>
      <vt:lpstr>BG</vt:lpstr>
      <vt:lpstr>CH</vt:lpstr>
      <vt:lpstr>DIX</vt:lpstr>
      <vt:lpstr>DOM</vt:lpstr>
      <vt:lpstr>ELA</vt:lpstr>
      <vt:lpstr>HR</vt:lpstr>
      <vt:lpstr>KRV</vt:lpstr>
      <vt:lpstr>LIV</vt:lpstr>
      <vt:lpstr>LAS</vt:lpstr>
      <vt:lpstr>LAR</vt:lpstr>
      <vt:lpstr>PVP</vt:lpstr>
      <vt:lpstr>MRL</vt:lpstr>
      <vt:lpstr>ORO</vt:lpstr>
      <vt:lpstr>SVR</vt:lpstr>
      <vt:lpstr>SEL</vt:lpstr>
      <vt:lpstr>STK</vt:lpstr>
      <vt:lpstr>TRV</vt:lpstr>
      <vt:lpstr>VIS</vt:lpstr>
      <vt:lpstr>WLK</vt:lpstr>
      <vt:lpstr>WIL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Truong, Alan</dc:creator>
  <cp:lastModifiedBy>Truong, Alan</cp:lastModifiedBy>
  <dcterms:created xsi:type="dcterms:W3CDTF">2023-06-28T20:08:00Z</dcterms:created>
  <dcterms:modified xsi:type="dcterms:W3CDTF">2023-06-28T20:20:06Z</dcterms:modified>
</cp:coreProperties>
</file>